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2" activeTab="3"/>
  </bookViews>
  <sheets>
    <sheet name="37_лот_(льготники)_полная" sheetId="4" state="hidden" r:id="rId1"/>
    <sheet name="37_лот_(льготники)+" sheetId="5" state="hidden" r:id="rId2"/>
    <sheet name="37_лот_(льготники)-(ЮгЗапад)" sheetId="6" r:id="rId3"/>
    <sheet name="37_лот_(льготники)-(СеверВосток" sheetId="7" r:id="rId4"/>
    <sheet name="37_лот_(льготники)_без ВЛ&lt;50м" sheetId="3" state="hidden" r:id="rId5"/>
    <sheet name="37_лот_(льготники)" sheetId="2" state="hidden" r:id="rId6"/>
  </sheets>
  <definedNames>
    <definedName name="_xlnm._FilterDatabase" localSheetId="5" hidden="1">'37_лот_(льготники)'!$A$2:$AY$20</definedName>
    <definedName name="_xlnm._FilterDatabase" localSheetId="3" hidden="1">'37_лот_(льготники)-(СеверВосток'!$A$2:$BS$36</definedName>
    <definedName name="_xlnm._FilterDatabase" localSheetId="2" hidden="1">'37_лот_(льготники)-(ЮгЗапад)'!$A$2:$BS$63</definedName>
    <definedName name="_xlnm._FilterDatabase" localSheetId="4" hidden="1">'37_лот_(льготники)_без ВЛ&lt;50м'!$A$2:$BS$37</definedName>
    <definedName name="_xlnm._FilterDatabase" localSheetId="0" hidden="1">'37_лот_(льготники)_полная'!$A$2:$BS$37</definedName>
    <definedName name="_xlnm._FilterDatabase" localSheetId="1" hidden="1">'37_лот_(льготники)+'!$A$2:$BS$97</definedName>
    <definedName name="_xlnm.Print_Titles" localSheetId="5">'37_лот_(льготники)'!$2:$2</definedName>
    <definedName name="_xlnm.Print_Titles" localSheetId="3">'37_лот_(льготники)-(СеверВосток'!$2:$2</definedName>
    <definedName name="_xlnm.Print_Titles" localSheetId="2">'37_лот_(льготники)-(ЮгЗапад)'!$2:$2</definedName>
    <definedName name="_xlnm.Print_Titles" localSheetId="4">'37_лот_(льготники)_без ВЛ&lt;50м'!$2:$2</definedName>
    <definedName name="_xlnm.Print_Titles" localSheetId="0">'37_лот_(льготники)_полная'!$2:$2</definedName>
    <definedName name="_xlnm.Print_Titles" localSheetId="1">'37_лот_(льготники)+'!$2:$2</definedName>
    <definedName name="_xlnm.Print_Area" localSheetId="5">'37_лот_(льготники)'!$A$1:$AY$47</definedName>
    <definedName name="_xlnm.Print_Area" localSheetId="3">'37_лот_(льготники)-(СеверВосток'!$A$1:$BS$41</definedName>
    <definedName name="_xlnm.Print_Area" localSheetId="2">'37_лот_(льготники)-(ЮгЗапад)'!$A$1:$BS$67</definedName>
    <definedName name="_xlnm.Print_Area" localSheetId="4">'37_лот_(льготники)_без ВЛ&lt;50м'!$A$1:$BS$101</definedName>
    <definedName name="_xlnm.Print_Area" localSheetId="0">'37_лот_(льготники)_полная'!$A$1:$BS$101</definedName>
    <definedName name="_xlnm.Print_Area" localSheetId="1">'37_лот_(льготники)+'!$A$1:$BS$101</definedName>
  </definedNames>
  <calcPr calcId="145621"/>
</workbook>
</file>

<file path=xl/calcChain.xml><?xml version="1.0" encoding="utf-8"?>
<calcChain xmlns="http://schemas.openxmlformats.org/spreadsheetml/2006/main">
  <c r="BC37" i="7" l="1"/>
  <c r="K36" i="7" l="1"/>
  <c r="L36" i="7" s="1"/>
  <c r="P35" i="7"/>
  <c r="K34" i="7"/>
  <c r="L34" i="7" s="1"/>
  <c r="P33" i="7"/>
  <c r="K32" i="7"/>
  <c r="L32" i="7" s="1"/>
  <c r="K31" i="7"/>
  <c r="L31" i="7" s="1"/>
  <c r="P30" i="7"/>
  <c r="K28" i="7"/>
  <c r="L28" i="7" s="1"/>
  <c r="R27" i="7"/>
  <c r="K27" i="7"/>
  <c r="R26" i="7"/>
  <c r="K26" i="7"/>
  <c r="R25" i="7"/>
  <c r="K25" i="7"/>
  <c r="K24" i="7"/>
  <c r="L24" i="7" s="1"/>
  <c r="AU23" i="7"/>
  <c r="AS23" i="7"/>
  <c r="AJ23" i="7"/>
  <c r="P23" i="7"/>
  <c r="K21" i="7"/>
  <c r="L21" i="7" s="1"/>
  <c r="P20" i="7"/>
  <c r="L20" i="7"/>
  <c r="K19" i="7"/>
  <c r="L19" i="7" s="1"/>
  <c r="P18" i="7"/>
  <c r="K17" i="7"/>
  <c r="L17" i="7" s="1"/>
  <c r="P16" i="7"/>
  <c r="L15" i="7"/>
  <c r="Q15" i="7" s="1"/>
  <c r="Q14" i="7" s="1"/>
  <c r="K15" i="7"/>
  <c r="L14" i="7"/>
  <c r="K13" i="7"/>
  <c r="L13" i="7" s="1"/>
  <c r="P12" i="7"/>
  <c r="K11" i="7"/>
  <c r="L11" i="7" s="1"/>
  <c r="P10" i="7"/>
  <c r="K8" i="7"/>
  <c r="L8" i="7" s="1"/>
  <c r="J8" i="7"/>
  <c r="P7" i="7"/>
  <c r="R6" i="7"/>
  <c r="K6" i="7"/>
  <c r="BB5" i="7"/>
  <c r="BQ5" i="7" s="1"/>
  <c r="R5" i="7"/>
  <c r="Q5" i="7"/>
  <c r="P5" i="7"/>
  <c r="O5" i="7"/>
  <c r="N5" i="7"/>
  <c r="M5" i="7"/>
  <c r="L5" i="7"/>
  <c r="K4" i="7"/>
  <c r="L4" i="7" s="1"/>
  <c r="P3" i="7"/>
  <c r="P37" i="7" s="1"/>
  <c r="K3" i="7"/>
  <c r="K61" i="6"/>
  <c r="L61" i="6" s="1"/>
  <c r="P60" i="6"/>
  <c r="R59" i="6"/>
  <c r="K59" i="6"/>
  <c r="R58" i="6"/>
  <c r="K58" i="6"/>
  <c r="AU57" i="6"/>
  <c r="AS57" i="6"/>
  <c r="BQ57" i="6" s="1"/>
  <c r="Q57" i="6"/>
  <c r="P57" i="6"/>
  <c r="O57" i="6"/>
  <c r="N57" i="6"/>
  <c r="R57" i="6" s="1"/>
  <c r="L57" i="6"/>
  <c r="K56" i="6"/>
  <c r="L56" i="6" s="1"/>
  <c r="P55" i="6"/>
  <c r="K53" i="6"/>
  <c r="L53" i="6" s="1"/>
  <c r="P52" i="6"/>
  <c r="K51" i="6"/>
  <c r="L51" i="6" s="1"/>
  <c r="P50" i="6"/>
  <c r="K46" i="6"/>
  <c r="L46" i="6" s="1"/>
  <c r="P45" i="6"/>
  <c r="R43" i="6"/>
  <c r="K43" i="6"/>
  <c r="R42" i="6"/>
  <c r="K42" i="6"/>
  <c r="R41" i="6"/>
  <c r="K41" i="6"/>
  <c r="AU40" i="6"/>
  <c r="AS40" i="6"/>
  <c r="X40" i="6"/>
  <c r="BQ40" i="6" s="1"/>
  <c r="BT40" i="6" s="1"/>
  <c r="R40" i="6"/>
  <c r="Q40" i="6"/>
  <c r="P40" i="6"/>
  <c r="O40" i="6"/>
  <c r="N40" i="6"/>
  <c r="L40" i="6"/>
  <c r="L39" i="6"/>
  <c r="Q39" i="6" s="1"/>
  <c r="K39" i="6"/>
  <c r="Q38" i="6"/>
  <c r="P38" i="6"/>
  <c r="L38" i="6"/>
  <c r="K37" i="6"/>
  <c r="L37" i="6" s="1"/>
  <c r="P36" i="6"/>
  <c r="K36" i="6"/>
  <c r="K35" i="6"/>
  <c r="L35" i="6" s="1"/>
  <c r="R34" i="6"/>
  <c r="K34" i="6"/>
  <c r="R33" i="6"/>
  <c r="K33" i="6"/>
  <c r="R32" i="6"/>
  <c r="K32" i="6"/>
  <c r="K31" i="6"/>
  <c r="L31" i="6" s="1"/>
  <c r="AU30" i="6"/>
  <c r="AS30" i="6"/>
  <c r="AJ30" i="6"/>
  <c r="P30" i="6"/>
  <c r="K29" i="6"/>
  <c r="L29" i="6" s="1"/>
  <c r="P28" i="6"/>
  <c r="K27" i="6"/>
  <c r="L27" i="6" s="1"/>
  <c r="P26" i="6"/>
  <c r="K25" i="6"/>
  <c r="L25" i="6" s="1"/>
  <c r="P24" i="6"/>
  <c r="K23" i="6"/>
  <c r="L23" i="6" s="1"/>
  <c r="P22" i="6"/>
  <c r="L20" i="6"/>
  <c r="Q20" i="6" s="1"/>
  <c r="Q19" i="6" s="1"/>
  <c r="K20" i="6"/>
  <c r="P19" i="6"/>
  <c r="M19" i="6"/>
  <c r="L19" i="6"/>
  <c r="K18" i="6"/>
  <c r="L18" i="6" s="1"/>
  <c r="P17" i="6"/>
  <c r="M17" i="6"/>
  <c r="R15" i="6"/>
  <c r="K15" i="6"/>
  <c r="R14" i="6"/>
  <c r="K14" i="6"/>
  <c r="R13" i="6"/>
  <c r="K13" i="6"/>
  <c r="K12" i="6"/>
  <c r="L12" i="6" s="1"/>
  <c r="AU11" i="6"/>
  <c r="AS11" i="6"/>
  <c r="AJ11" i="6"/>
  <c r="P11" i="6"/>
  <c r="M11" i="6"/>
  <c r="K10" i="6"/>
  <c r="L10" i="6" s="1"/>
  <c r="P9" i="6"/>
  <c r="L8" i="6"/>
  <c r="Q8" i="6" s="1"/>
  <c r="Q7" i="6" s="1"/>
  <c r="K8" i="6"/>
  <c r="P7" i="6"/>
  <c r="L7" i="6"/>
  <c r="K6" i="6"/>
  <c r="L6" i="6" s="1"/>
  <c r="P5" i="6"/>
  <c r="M5" i="6"/>
  <c r="R4" i="6"/>
  <c r="BT4" i="6" s="1"/>
  <c r="K4" i="6"/>
  <c r="X3" i="6"/>
  <c r="BQ3" i="6" s="1"/>
  <c r="R3" i="6"/>
  <c r="Q3" i="6"/>
  <c r="P3" i="6"/>
  <c r="P63" i="6" s="1"/>
  <c r="O3" i="6"/>
  <c r="N3" i="6"/>
  <c r="M3" i="6"/>
  <c r="L3" i="6"/>
  <c r="K95" i="5"/>
  <c r="L95" i="5" s="1"/>
  <c r="P94" i="5"/>
  <c r="K93" i="5"/>
  <c r="L93" i="5" s="1"/>
  <c r="P92" i="5"/>
  <c r="K91" i="5"/>
  <c r="L91" i="5" s="1"/>
  <c r="P90" i="5"/>
  <c r="K89" i="5"/>
  <c r="L89" i="5" s="1"/>
  <c r="K88" i="5"/>
  <c r="L88" i="5" s="1"/>
  <c r="P87" i="5"/>
  <c r="R86" i="5"/>
  <c r="K86" i="5"/>
  <c r="R85" i="5"/>
  <c r="K85" i="5"/>
  <c r="AU84" i="5"/>
  <c r="AS84" i="5"/>
  <c r="BQ84" i="5" s="1"/>
  <c r="Q84" i="5"/>
  <c r="P84" i="5"/>
  <c r="O84" i="5"/>
  <c r="N84" i="5"/>
  <c r="R84" i="5" s="1"/>
  <c r="L84" i="5"/>
  <c r="K83" i="5"/>
  <c r="L83" i="5" s="1"/>
  <c r="P82" i="5"/>
  <c r="K79" i="5"/>
  <c r="L79" i="5" s="1"/>
  <c r="P78" i="5"/>
  <c r="K77" i="5"/>
  <c r="L77" i="5" s="1"/>
  <c r="R76" i="5"/>
  <c r="K76" i="5"/>
  <c r="R75" i="5"/>
  <c r="K75" i="5"/>
  <c r="R74" i="5"/>
  <c r="K74" i="5"/>
  <c r="K73" i="5"/>
  <c r="L73" i="5" s="1"/>
  <c r="AU72" i="5"/>
  <c r="AS72" i="5"/>
  <c r="AJ72" i="5"/>
  <c r="P72" i="5"/>
  <c r="K70" i="5"/>
  <c r="L70" i="5" s="1"/>
  <c r="P69" i="5"/>
  <c r="K68" i="5"/>
  <c r="L68" i="5" s="1"/>
  <c r="P67" i="5"/>
  <c r="K63" i="5"/>
  <c r="L63" i="5" s="1"/>
  <c r="P62" i="5"/>
  <c r="K60" i="5"/>
  <c r="L60" i="5" s="1"/>
  <c r="P59" i="5"/>
  <c r="R58" i="5"/>
  <c r="K58" i="5"/>
  <c r="R57" i="5"/>
  <c r="K57" i="5"/>
  <c r="R56" i="5"/>
  <c r="K56" i="5"/>
  <c r="AU55" i="5"/>
  <c r="AS55" i="5"/>
  <c r="X55" i="5"/>
  <c r="BQ55" i="5" s="1"/>
  <c r="BT55" i="5" s="1"/>
  <c r="R55" i="5"/>
  <c r="Q55" i="5"/>
  <c r="P55" i="5"/>
  <c r="O55" i="5"/>
  <c r="N55" i="5"/>
  <c r="L55" i="5"/>
  <c r="K54" i="5"/>
  <c r="L54" i="5" s="1"/>
  <c r="P53" i="5"/>
  <c r="L52" i="5"/>
  <c r="Q52" i="5" s="1"/>
  <c r="Q51" i="5" s="1"/>
  <c r="K52" i="5"/>
  <c r="P51" i="5"/>
  <c r="L51" i="5"/>
  <c r="K50" i="5"/>
  <c r="L50" i="5" s="1"/>
  <c r="P49" i="5"/>
  <c r="K49" i="5"/>
  <c r="K48" i="5"/>
  <c r="L48" i="5" s="1"/>
  <c r="R47" i="5"/>
  <c r="K47" i="5"/>
  <c r="R46" i="5"/>
  <c r="K46" i="5"/>
  <c r="R45" i="5"/>
  <c r="K45" i="5"/>
  <c r="K44" i="5"/>
  <c r="L44" i="5" s="1"/>
  <c r="AU43" i="5"/>
  <c r="AS43" i="5"/>
  <c r="AJ43" i="5"/>
  <c r="P43" i="5"/>
  <c r="K42" i="5"/>
  <c r="L42" i="5" s="1"/>
  <c r="P41" i="5"/>
  <c r="K40" i="5"/>
  <c r="L40" i="5" s="1"/>
  <c r="P39" i="5"/>
  <c r="L38" i="5"/>
  <c r="K38" i="5"/>
  <c r="L37" i="5"/>
  <c r="K36" i="5"/>
  <c r="L36" i="5" s="1"/>
  <c r="P35" i="5"/>
  <c r="K34" i="5"/>
  <c r="L34" i="5" s="1"/>
  <c r="P33" i="5"/>
  <c r="K31" i="5"/>
  <c r="L31" i="5" s="1"/>
  <c r="P30" i="5"/>
  <c r="K29" i="5"/>
  <c r="L29" i="5" s="1"/>
  <c r="J29" i="5"/>
  <c r="P28" i="5"/>
  <c r="K27" i="5"/>
  <c r="L27" i="5" s="1"/>
  <c r="P26" i="5"/>
  <c r="L24" i="5"/>
  <c r="Q24" i="5" s="1"/>
  <c r="Q23" i="5" s="1"/>
  <c r="K24" i="5"/>
  <c r="P23" i="5"/>
  <c r="M23" i="5"/>
  <c r="L23" i="5"/>
  <c r="K22" i="5"/>
  <c r="L22" i="5" s="1"/>
  <c r="P21" i="5"/>
  <c r="M21" i="5"/>
  <c r="R20" i="5"/>
  <c r="K20" i="5"/>
  <c r="BB19" i="5"/>
  <c r="BQ19" i="5" s="1"/>
  <c r="BT19" i="5" s="1"/>
  <c r="R19" i="5"/>
  <c r="Q19" i="5"/>
  <c r="P19" i="5"/>
  <c r="O19" i="5"/>
  <c r="N19" i="5"/>
  <c r="M19" i="5"/>
  <c r="L19" i="5"/>
  <c r="R17" i="5"/>
  <c r="K17" i="5"/>
  <c r="R16" i="5"/>
  <c r="K16" i="5"/>
  <c r="R15" i="5"/>
  <c r="K15" i="5"/>
  <c r="K14" i="5"/>
  <c r="L14" i="5" s="1"/>
  <c r="AU13" i="5"/>
  <c r="AS13" i="5"/>
  <c r="AJ13" i="5"/>
  <c r="P13" i="5"/>
  <c r="M13" i="5"/>
  <c r="K12" i="5"/>
  <c r="L12" i="5" s="1"/>
  <c r="P11" i="5"/>
  <c r="L10" i="5"/>
  <c r="Q10" i="5" s="1"/>
  <c r="Q9" i="5" s="1"/>
  <c r="K10" i="5"/>
  <c r="P9" i="5"/>
  <c r="L9" i="5"/>
  <c r="K8" i="5"/>
  <c r="L8" i="5" s="1"/>
  <c r="P7" i="5"/>
  <c r="K7" i="5"/>
  <c r="K6" i="5"/>
  <c r="L6" i="5" s="1"/>
  <c r="P5" i="5"/>
  <c r="M5" i="5"/>
  <c r="R4" i="5"/>
  <c r="BT4" i="5" s="1"/>
  <c r="K4" i="5"/>
  <c r="X3" i="5"/>
  <c r="BQ3" i="5" s="1"/>
  <c r="R3" i="5"/>
  <c r="Q3" i="5"/>
  <c r="P3" i="5"/>
  <c r="P97" i="5" s="1"/>
  <c r="O3" i="5"/>
  <c r="N3" i="5"/>
  <c r="M3" i="5"/>
  <c r="L3" i="5"/>
  <c r="BT5" i="7" l="1"/>
  <c r="BT3" i="6"/>
  <c r="Q6" i="6"/>
  <c r="Q5" i="6" s="1"/>
  <c r="N6" i="6"/>
  <c r="L5" i="6"/>
  <c r="Q10" i="6"/>
  <c r="Q9" i="6" s="1"/>
  <c r="O10" i="6"/>
  <c r="O9" i="6" s="1"/>
  <c r="N10" i="6"/>
  <c r="L9" i="6"/>
  <c r="Q12" i="6"/>
  <c r="Q11" i="6" s="1"/>
  <c r="O12" i="6"/>
  <c r="O11" i="6" s="1"/>
  <c r="N12" i="6"/>
  <c r="L11" i="6"/>
  <c r="Q18" i="6"/>
  <c r="Q17" i="6" s="1"/>
  <c r="O18" i="6"/>
  <c r="O17" i="6" s="1"/>
  <c r="N18" i="6"/>
  <c r="L17" i="6"/>
  <c r="Q23" i="6"/>
  <c r="Q22" i="6" s="1"/>
  <c r="O23" i="6"/>
  <c r="O22" i="6" s="1"/>
  <c r="N23" i="6"/>
  <c r="L22" i="6"/>
  <c r="Q25" i="6"/>
  <c r="Q24" i="6" s="1"/>
  <c r="O25" i="6"/>
  <c r="O24" i="6" s="1"/>
  <c r="N25" i="6"/>
  <c r="L24" i="6"/>
  <c r="Q27" i="6"/>
  <c r="Q26" i="6" s="1"/>
  <c r="O27" i="6"/>
  <c r="O26" i="6" s="1"/>
  <c r="N27" i="6"/>
  <c r="L26" i="6"/>
  <c r="Q29" i="6"/>
  <c r="Q28" i="6" s="1"/>
  <c r="O29" i="6"/>
  <c r="O28" i="6" s="1"/>
  <c r="N29" i="6"/>
  <c r="L28" i="6"/>
  <c r="Q31" i="6"/>
  <c r="O31" i="6"/>
  <c r="N31" i="6"/>
  <c r="L30" i="6"/>
  <c r="Q35" i="6"/>
  <c r="O35" i="6"/>
  <c r="N35" i="6"/>
  <c r="R35" i="6" s="1"/>
  <c r="BE30" i="6" s="1"/>
  <c r="Q37" i="6"/>
  <c r="Q36" i="6" s="1"/>
  <c r="O37" i="6"/>
  <c r="O36" i="6" s="1"/>
  <c r="N37" i="6"/>
  <c r="L36" i="6"/>
  <c r="N8" i="6"/>
  <c r="O8" i="6"/>
  <c r="O7" i="6" s="1"/>
  <c r="N20" i="6"/>
  <c r="O20" i="6"/>
  <c r="O19" i="6" s="1"/>
  <c r="N39" i="6"/>
  <c r="O39" i="6"/>
  <c r="O38" i="6" s="1"/>
  <c r="Q46" i="6"/>
  <c r="Q45" i="6" s="1"/>
  <c r="O46" i="6"/>
  <c r="O45" i="6" s="1"/>
  <c r="N46" i="6"/>
  <c r="L45" i="6"/>
  <c r="L63" i="6" s="1"/>
  <c r="Q51" i="6"/>
  <c r="Q50" i="6" s="1"/>
  <c r="O51" i="6"/>
  <c r="O50" i="6" s="1"/>
  <c r="N51" i="6"/>
  <c r="L50" i="6"/>
  <c r="Q53" i="6"/>
  <c r="Q52" i="6" s="1"/>
  <c r="O53" i="6"/>
  <c r="O52" i="6" s="1"/>
  <c r="N53" i="6"/>
  <c r="L52" i="6"/>
  <c r="Q56" i="6"/>
  <c r="Q55" i="6" s="1"/>
  <c r="O56" i="6"/>
  <c r="O55" i="6" s="1"/>
  <c r="N56" i="6"/>
  <c r="L55" i="6"/>
  <c r="BT57" i="6"/>
  <c r="Q61" i="6"/>
  <c r="Q60" i="6" s="1"/>
  <c r="O61" i="6"/>
  <c r="O60" i="6" s="1"/>
  <c r="N61" i="6"/>
  <c r="L60" i="6"/>
  <c r="Q4" i="7"/>
  <c r="Q3" i="7" s="1"/>
  <c r="O4" i="7"/>
  <c r="O3" i="7" s="1"/>
  <c r="N4" i="7"/>
  <c r="L3" i="7"/>
  <c r="Q8" i="7"/>
  <c r="Q7" i="7" s="1"/>
  <c r="O8" i="7"/>
  <c r="O7" i="7" s="1"/>
  <c r="N8" i="7"/>
  <c r="L7" i="7"/>
  <c r="Q11" i="7"/>
  <c r="Q10" i="7" s="1"/>
  <c r="O11" i="7"/>
  <c r="O10" i="7" s="1"/>
  <c r="N11" i="7"/>
  <c r="L10" i="7"/>
  <c r="Q13" i="7"/>
  <c r="Q12" i="7" s="1"/>
  <c r="O13" i="7"/>
  <c r="O12" i="7" s="1"/>
  <c r="N13" i="7"/>
  <c r="L12" i="7"/>
  <c r="Q17" i="7"/>
  <c r="Q16" i="7" s="1"/>
  <c r="O17" i="7"/>
  <c r="O16" i="7" s="1"/>
  <c r="N17" i="7"/>
  <c r="L16" i="7"/>
  <c r="Q19" i="7"/>
  <c r="Q18" i="7" s="1"/>
  <c r="O19" i="7"/>
  <c r="O18" i="7" s="1"/>
  <c r="N19" i="7"/>
  <c r="L18" i="7"/>
  <c r="N15" i="7"/>
  <c r="O15" i="7"/>
  <c r="O14" i="7" s="1"/>
  <c r="Q21" i="7"/>
  <c r="Q20" i="7" s="1"/>
  <c r="O21" i="7"/>
  <c r="O20" i="7" s="1"/>
  <c r="N21" i="7"/>
  <c r="Q24" i="7"/>
  <c r="O24" i="7"/>
  <c r="N24" i="7"/>
  <c r="L23" i="7"/>
  <c r="Q28" i="7"/>
  <c r="O28" i="7"/>
  <c r="N28" i="7"/>
  <c r="R28" i="7" s="1"/>
  <c r="BE23" i="7" s="1"/>
  <c r="Q31" i="7"/>
  <c r="N31" i="7"/>
  <c r="L30" i="7"/>
  <c r="Q32" i="7"/>
  <c r="N32" i="7"/>
  <c r="Q34" i="7"/>
  <c r="Q33" i="7" s="1"/>
  <c r="O34" i="7"/>
  <c r="O33" i="7" s="1"/>
  <c r="N34" i="7"/>
  <c r="L33" i="7"/>
  <c r="Q36" i="7"/>
  <c r="Q35" i="7" s="1"/>
  <c r="O36" i="7"/>
  <c r="O35" i="7" s="1"/>
  <c r="N36" i="7"/>
  <c r="L35" i="7"/>
  <c r="BT3" i="5"/>
  <c r="Q6" i="5"/>
  <c r="Q5" i="5" s="1"/>
  <c r="N6" i="5"/>
  <c r="L5" i="5"/>
  <c r="Q8" i="5"/>
  <c r="Q7" i="5" s="1"/>
  <c r="O8" i="5"/>
  <c r="O7" i="5" s="1"/>
  <c r="N8" i="5"/>
  <c r="L7" i="5"/>
  <c r="Q12" i="5"/>
  <c r="Q11" i="5" s="1"/>
  <c r="O12" i="5"/>
  <c r="O11" i="5" s="1"/>
  <c r="N12" i="5"/>
  <c r="L11" i="5"/>
  <c r="Q14" i="5"/>
  <c r="Q13" i="5" s="1"/>
  <c r="O14" i="5"/>
  <c r="O13" i="5" s="1"/>
  <c r="N14" i="5"/>
  <c r="L13" i="5"/>
  <c r="Q22" i="5"/>
  <c r="Q21" i="5" s="1"/>
  <c r="O22" i="5"/>
  <c r="O21" i="5" s="1"/>
  <c r="N22" i="5"/>
  <c r="L21" i="5"/>
  <c r="Q27" i="5"/>
  <c r="Q26" i="5" s="1"/>
  <c r="O27" i="5"/>
  <c r="O26" i="5" s="1"/>
  <c r="N27" i="5"/>
  <c r="L26" i="5"/>
  <c r="Q29" i="5"/>
  <c r="Q28" i="5" s="1"/>
  <c r="O29" i="5"/>
  <c r="O28" i="5" s="1"/>
  <c r="N29" i="5"/>
  <c r="L28" i="5"/>
  <c r="Q31" i="5"/>
  <c r="Q30" i="5" s="1"/>
  <c r="O31" i="5"/>
  <c r="O30" i="5" s="1"/>
  <c r="N31" i="5"/>
  <c r="L30" i="5"/>
  <c r="Q34" i="5"/>
  <c r="Q33" i="5" s="1"/>
  <c r="O34" i="5"/>
  <c r="O33" i="5" s="1"/>
  <c r="N34" i="5"/>
  <c r="L33" i="5"/>
  <c r="Q36" i="5"/>
  <c r="Q35" i="5" s="1"/>
  <c r="O36" i="5"/>
  <c r="O35" i="5" s="1"/>
  <c r="N36" i="5"/>
  <c r="L35" i="5"/>
  <c r="N10" i="5"/>
  <c r="O10" i="5"/>
  <c r="O9" i="5" s="1"/>
  <c r="N24" i="5"/>
  <c r="O24" i="5"/>
  <c r="O23" i="5" s="1"/>
  <c r="Q38" i="5"/>
  <c r="Q37" i="5" s="1"/>
  <c r="N38" i="5"/>
  <c r="Q40" i="5"/>
  <c r="Q39" i="5" s="1"/>
  <c r="O40" i="5"/>
  <c r="O39" i="5" s="1"/>
  <c r="N40" i="5"/>
  <c r="L39" i="5"/>
  <c r="L97" i="5" s="1"/>
  <c r="Q42" i="5"/>
  <c r="Q41" i="5" s="1"/>
  <c r="O42" i="5"/>
  <c r="O41" i="5" s="1"/>
  <c r="N42" i="5"/>
  <c r="L41" i="5"/>
  <c r="Q44" i="5"/>
  <c r="O44" i="5"/>
  <c r="N44" i="5"/>
  <c r="L43" i="5"/>
  <c r="Q48" i="5"/>
  <c r="O48" i="5"/>
  <c r="N48" i="5"/>
  <c r="R48" i="5" s="1"/>
  <c r="BE43" i="5" s="1"/>
  <c r="Q50" i="5"/>
  <c r="Q49" i="5" s="1"/>
  <c r="O50" i="5"/>
  <c r="O49" i="5" s="1"/>
  <c r="N50" i="5"/>
  <c r="L49" i="5"/>
  <c r="Q54" i="5"/>
  <c r="Q53" i="5" s="1"/>
  <c r="O54" i="5"/>
  <c r="O53" i="5" s="1"/>
  <c r="N54" i="5"/>
  <c r="L53" i="5"/>
  <c r="Q60" i="5"/>
  <c r="Q59" i="5" s="1"/>
  <c r="O60" i="5"/>
  <c r="O59" i="5" s="1"/>
  <c r="N60" i="5"/>
  <c r="L59" i="5"/>
  <c r="Q63" i="5"/>
  <c r="Q62" i="5" s="1"/>
  <c r="O63" i="5"/>
  <c r="O62" i="5" s="1"/>
  <c r="N63" i="5"/>
  <c r="L62" i="5"/>
  <c r="Q68" i="5"/>
  <c r="Q67" i="5" s="1"/>
  <c r="O68" i="5"/>
  <c r="O67" i="5" s="1"/>
  <c r="N68" i="5"/>
  <c r="L67" i="5"/>
  <c r="Q70" i="5"/>
  <c r="Q69" i="5" s="1"/>
  <c r="O70" i="5"/>
  <c r="O69" i="5" s="1"/>
  <c r="N70" i="5"/>
  <c r="L69" i="5"/>
  <c r="Q73" i="5"/>
  <c r="O73" i="5"/>
  <c r="N73" i="5"/>
  <c r="L72" i="5"/>
  <c r="Q77" i="5"/>
  <c r="O77" i="5"/>
  <c r="N77" i="5"/>
  <c r="R77" i="5" s="1"/>
  <c r="BE72" i="5" s="1"/>
  <c r="Q79" i="5"/>
  <c r="Q78" i="5" s="1"/>
  <c r="O79" i="5"/>
  <c r="O78" i="5" s="1"/>
  <c r="N79" i="5"/>
  <c r="L78" i="5"/>
  <c r="N52" i="5"/>
  <c r="O52" i="5"/>
  <c r="O51" i="5" s="1"/>
  <c r="Q83" i="5"/>
  <c r="Q82" i="5" s="1"/>
  <c r="O83" i="5"/>
  <c r="O82" i="5" s="1"/>
  <c r="N83" i="5"/>
  <c r="L82" i="5"/>
  <c r="BT84" i="5"/>
  <c r="Q88" i="5"/>
  <c r="N88" i="5"/>
  <c r="L87" i="5"/>
  <c r="Q89" i="5"/>
  <c r="N89" i="5"/>
  <c r="Q91" i="5"/>
  <c r="Q90" i="5" s="1"/>
  <c r="O91" i="5"/>
  <c r="O90" i="5" s="1"/>
  <c r="N91" i="5"/>
  <c r="L90" i="5"/>
  <c r="Q93" i="5"/>
  <c r="Q92" i="5" s="1"/>
  <c r="O93" i="5"/>
  <c r="O92" i="5" s="1"/>
  <c r="N93" i="5"/>
  <c r="L92" i="5"/>
  <c r="Q95" i="5"/>
  <c r="Q94" i="5" s="1"/>
  <c r="O95" i="5"/>
  <c r="O94" i="5" s="1"/>
  <c r="N95" i="5"/>
  <c r="L94" i="5"/>
  <c r="K95" i="3"/>
  <c r="L95" i="3"/>
  <c r="N95" i="3"/>
  <c r="R95" i="3" s="1"/>
  <c r="O95" i="3"/>
  <c r="Q95" i="3"/>
  <c r="Q94" i="3"/>
  <c r="P94" i="3"/>
  <c r="O94" i="3"/>
  <c r="N94" i="3"/>
  <c r="L94" i="3"/>
  <c r="K95" i="4"/>
  <c r="L95" i="4" s="1"/>
  <c r="P94" i="4"/>
  <c r="K93" i="4"/>
  <c r="L93" i="4" s="1"/>
  <c r="P92" i="4"/>
  <c r="K91" i="4"/>
  <c r="L91" i="4" s="1"/>
  <c r="P90" i="4"/>
  <c r="K89" i="4"/>
  <c r="L89" i="4" s="1"/>
  <c r="K88" i="4"/>
  <c r="L88" i="4" s="1"/>
  <c r="P87" i="4"/>
  <c r="R86" i="4"/>
  <c r="K86" i="4"/>
  <c r="R85" i="4"/>
  <c r="K85" i="4"/>
  <c r="AU84" i="4"/>
  <c r="AS84" i="4"/>
  <c r="BQ84" i="4" s="1"/>
  <c r="Q84" i="4"/>
  <c r="P84" i="4"/>
  <c r="O84" i="4"/>
  <c r="N84" i="4"/>
  <c r="R84" i="4" s="1"/>
  <c r="L84" i="4"/>
  <c r="K83" i="4"/>
  <c r="L83" i="4" s="1"/>
  <c r="P82" i="4"/>
  <c r="K79" i="4"/>
  <c r="L79" i="4" s="1"/>
  <c r="P78" i="4"/>
  <c r="K77" i="4"/>
  <c r="L77" i="4" s="1"/>
  <c r="R76" i="4"/>
  <c r="K76" i="4"/>
  <c r="R75" i="4"/>
  <c r="K75" i="4"/>
  <c r="R74" i="4"/>
  <c r="K74" i="4"/>
  <c r="K73" i="4"/>
  <c r="L73" i="4" s="1"/>
  <c r="AU72" i="4"/>
  <c r="AS72" i="4"/>
  <c r="AJ72" i="4"/>
  <c r="P72" i="4"/>
  <c r="K70" i="4"/>
  <c r="L70" i="4" s="1"/>
  <c r="P69" i="4"/>
  <c r="K68" i="4"/>
  <c r="L68" i="4" s="1"/>
  <c r="P67" i="4"/>
  <c r="K63" i="4"/>
  <c r="L63" i="4" s="1"/>
  <c r="P62" i="4"/>
  <c r="K60" i="4"/>
  <c r="L60" i="4" s="1"/>
  <c r="P59" i="4"/>
  <c r="R58" i="4"/>
  <c r="K58" i="4"/>
  <c r="R57" i="4"/>
  <c r="K57" i="4"/>
  <c r="R56" i="4"/>
  <c r="K56" i="4"/>
  <c r="AU55" i="4"/>
  <c r="AS55" i="4"/>
  <c r="X55" i="4"/>
  <c r="BQ55" i="4" s="1"/>
  <c r="R55" i="4"/>
  <c r="Q55" i="4"/>
  <c r="P55" i="4"/>
  <c r="O55" i="4"/>
  <c r="N55" i="4"/>
  <c r="L55" i="4"/>
  <c r="K54" i="4"/>
  <c r="L54" i="4" s="1"/>
  <c r="P53" i="4"/>
  <c r="L52" i="4"/>
  <c r="Q52" i="4" s="1"/>
  <c r="Q51" i="4" s="1"/>
  <c r="K52" i="4"/>
  <c r="P51" i="4"/>
  <c r="L51" i="4"/>
  <c r="K50" i="4"/>
  <c r="L50" i="4" s="1"/>
  <c r="P49" i="4"/>
  <c r="K49" i="4"/>
  <c r="K48" i="4"/>
  <c r="L48" i="4" s="1"/>
  <c r="R47" i="4"/>
  <c r="K47" i="4"/>
  <c r="R46" i="4"/>
  <c r="K46" i="4"/>
  <c r="R45" i="4"/>
  <c r="K45" i="4"/>
  <c r="K44" i="4"/>
  <c r="L44" i="4" s="1"/>
  <c r="AU43" i="4"/>
  <c r="AS43" i="4"/>
  <c r="AJ43" i="4"/>
  <c r="P43" i="4"/>
  <c r="K42" i="4"/>
  <c r="L42" i="4" s="1"/>
  <c r="P41" i="4"/>
  <c r="L41" i="4"/>
  <c r="K40" i="4"/>
  <c r="L40" i="4" s="1"/>
  <c r="P39" i="4"/>
  <c r="L38" i="4"/>
  <c r="Q38" i="4" s="1"/>
  <c r="Q37" i="4" s="1"/>
  <c r="K38" i="4"/>
  <c r="L37" i="4"/>
  <c r="K36" i="4"/>
  <c r="L36" i="4" s="1"/>
  <c r="P35" i="4"/>
  <c r="K34" i="4"/>
  <c r="L34" i="4" s="1"/>
  <c r="P33" i="4"/>
  <c r="K31" i="4"/>
  <c r="L31" i="4" s="1"/>
  <c r="P30" i="4"/>
  <c r="K29" i="4"/>
  <c r="L29" i="4" s="1"/>
  <c r="J29" i="4"/>
  <c r="P28" i="4"/>
  <c r="K27" i="4"/>
  <c r="L27" i="4" s="1"/>
  <c r="P26" i="4"/>
  <c r="L24" i="4"/>
  <c r="Q24" i="4" s="1"/>
  <c r="Q23" i="4" s="1"/>
  <c r="K24" i="4"/>
  <c r="P23" i="4"/>
  <c r="M23" i="4"/>
  <c r="L23" i="4"/>
  <c r="K22" i="4"/>
  <c r="L22" i="4" s="1"/>
  <c r="P21" i="4"/>
  <c r="M21" i="4"/>
  <c r="R20" i="4"/>
  <c r="K20" i="4"/>
  <c r="BB19" i="4"/>
  <c r="BQ19" i="4" s="1"/>
  <c r="R19" i="4"/>
  <c r="Q19" i="4"/>
  <c r="P19" i="4"/>
  <c r="O19" i="4"/>
  <c r="N19" i="4"/>
  <c r="M19" i="4"/>
  <c r="L19" i="4"/>
  <c r="R17" i="4"/>
  <c r="K17" i="4"/>
  <c r="R16" i="4"/>
  <c r="K16" i="4"/>
  <c r="R15" i="4"/>
  <c r="K15" i="4"/>
  <c r="K14" i="4"/>
  <c r="L14" i="4" s="1"/>
  <c r="AU13" i="4"/>
  <c r="AS13" i="4"/>
  <c r="AJ13" i="4"/>
  <c r="P13" i="4"/>
  <c r="M13" i="4"/>
  <c r="K12" i="4"/>
  <c r="L12" i="4" s="1"/>
  <c r="P11" i="4"/>
  <c r="L10" i="4"/>
  <c r="Q10" i="4" s="1"/>
  <c r="Q9" i="4" s="1"/>
  <c r="K10" i="4"/>
  <c r="P9" i="4"/>
  <c r="L9" i="4"/>
  <c r="K8" i="4"/>
  <c r="L8" i="4" s="1"/>
  <c r="P7" i="4"/>
  <c r="K7" i="4"/>
  <c r="K6" i="4"/>
  <c r="L6" i="4" s="1"/>
  <c r="P5" i="4"/>
  <c r="M5" i="4"/>
  <c r="R4" i="4"/>
  <c r="BT4" i="4" s="1"/>
  <c r="K4" i="4"/>
  <c r="X3" i="4"/>
  <c r="BQ3" i="4" s="1"/>
  <c r="R3" i="4"/>
  <c r="Q3" i="4"/>
  <c r="P3" i="4"/>
  <c r="P97" i="4" s="1"/>
  <c r="O3" i="4"/>
  <c r="N3" i="4"/>
  <c r="M3" i="4"/>
  <c r="L3" i="4"/>
  <c r="R36" i="7" l="1"/>
  <c r="N35" i="7"/>
  <c r="R34" i="7"/>
  <c r="N33" i="7"/>
  <c r="O32" i="7"/>
  <c r="R32" i="7" s="1"/>
  <c r="BP30" i="7" s="1"/>
  <c r="N30" i="7"/>
  <c r="O31" i="7"/>
  <c r="O30" i="7" s="1"/>
  <c r="Q30" i="7"/>
  <c r="R24" i="7"/>
  <c r="AC23" i="7" s="1"/>
  <c r="BQ23" i="7" s="1"/>
  <c r="N23" i="7"/>
  <c r="O23" i="7"/>
  <c r="Q23" i="7"/>
  <c r="R21" i="7"/>
  <c r="BE20" i="7" s="1"/>
  <c r="BQ20" i="7" s="1"/>
  <c r="N20" i="7"/>
  <c r="R20" i="7" s="1"/>
  <c r="R15" i="7"/>
  <c r="N14" i="7"/>
  <c r="R19" i="7"/>
  <c r="BE18" i="7" s="1"/>
  <c r="BQ18" i="7" s="1"/>
  <c r="N18" i="7"/>
  <c r="R18" i="7" s="1"/>
  <c r="R17" i="7"/>
  <c r="N16" i="7"/>
  <c r="R13" i="7"/>
  <c r="BE12" i="7" s="1"/>
  <c r="BQ12" i="7" s="1"/>
  <c r="N12" i="7"/>
  <c r="R12" i="7" s="1"/>
  <c r="R11" i="7"/>
  <c r="BE10" i="7" s="1"/>
  <c r="BQ10" i="7" s="1"/>
  <c r="N10" i="7"/>
  <c r="R10" i="7" s="1"/>
  <c r="R8" i="7"/>
  <c r="AO7" i="7" s="1"/>
  <c r="BQ7" i="7" s="1"/>
  <c r="N7" i="7"/>
  <c r="R7" i="7" s="1"/>
  <c r="L37" i="7"/>
  <c r="R4" i="7"/>
  <c r="BE3" i="7" s="1"/>
  <c r="BQ3" i="7" s="1"/>
  <c r="N3" i="7"/>
  <c r="O37" i="7"/>
  <c r="Q37" i="7"/>
  <c r="R61" i="6"/>
  <c r="N60" i="6"/>
  <c r="R56" i="6"/>
  <c r="BE55" i="6" s="1"/>
  <c r="BQ55" i="6" s="1"/>
  <c r="N55" i="6"/>
  <c r="R55" i="6" s="1"/>
  <c r="R53" i="6"/>
  <c r="BE52" i="6" s="1"/>
  <c r="BQ52" i="6" s="1"/>
  <c r="N52" i="6"/>
  <c r="R52" i="6" s="1"/>
  <c r="R51" i="6"/>
  <c r="BE50" i="6" s="1"/>
  <c r="BQ50" i="6" s="1"/>
  <c r="N50" i="6"/>
  <c r="R50" i="6" s="1"/>
  <c r="R46" i="6"/>
  <c r="BE45" i="6" s="1"/>
  <c r="BQ45" i="6" s="1"/>
  <c r="N45" i="6"/>
  <c r="R45" i="6" s="1"/>
  <c r="R39" i="6"/>
  <c r="N38" i="6"/>
  <c r="R20" i="6"/>
  <c r="N19" i="6"/>
  <c r="R8" i="6"/>
  <c r="N7" i="6"/>
  <c r="R37" i="6"/>
  <c r="N36" i="6"/>
  <c r="R31" i="6"/>
  <c r="N30" i="6"/>
  <c r="O30" i="6"/>
  <c r="Q30" i="6"/>
  <c r="Q63" i="6" s="1"/>
  <c r="R29" i="6"/>
  <c r="BE28" i="6" s="1"/>
  <c r="BQ28" i="6" s="1"/>
  <c r="N28" i="6"/>
  <c r="R28" i="6" s="1"/>
  <c r="R27" i="6"/>
  <c r="BE26" i="6" s="1"/>
  <c r="BQ26" i="6" s="1"/>
  <c r="N26" i="6"/>
  <c r="R26" i="6" s="1"/>
  <c r="R25" i="6"/>
  <c r="BE24" i="6" s="1"/>
  <c r="BQ24" i="6" s="1"/>
  <c r="N24" i="6"/>
  <c r="R24" i="6" s="1"/>
  <c r="R23" i="6"/>
  <c r="BE22" i="6" s="1"/>
  <c r="BQ22" i="6" s="1"/>
  <c r="N22" i="6"/>
  <c r="R22" i="6" s="1"/>
  <c r="R18" i="6"/>
  <c r="N17" i="6"/>
  <c r="R12" i="6"/>
  <c r="AC11" i="6" s="1"/>
  <c r="BQ11" i="6" s="1"/>
  <c r="N11" i="6"/>
  <c r="R11" i="6" s="1"/>
  <c r="R10" i="6"/>
  <c r="BE9" i="6" s="1"/>
  <c r="BQ9" i="6" s="1"/>
  <c r="N9" i="6"/>
  <c r="R9" i="6" s="1"/>
  <c r="N5" i="6"/>
  <c r="O6" i="6"/>
  <c r="O5" i="6" s="1"/>
  <c r="O63" i="6" s="1"/>
  <c r="R95" i="5"/>
  <c r="N94" i="5"/>
  <c r="R93" i="5"/>
  <c r="N92" i="5"/>
  <c r="R91" i="5"/>
  <c r="N90" i="5"/>
  <c r="O89" i="5"/>
  <c r="R89" i="5" s="1"/>
  <c r="BP87" i="5" s="1"/>
  <c r="N87" i="5"/>
  <c r="O88" i="5"/>
  <c r="O87" i="5" s="1"/>
  <c r="Q87" i="5"/>
  <c r="R83" i="5"/>
  <c r="BE82" i="5" s="1"/>
  <c r="BQ82" i="5" s="1"/>
  <c r="N82" i="5"/>
  <c r="R82" i="5" s="1"/>
  <c r="R52" i="5"/>
  <c r="N51" i="5"/>
  <c r="R79" i="5"/>
  <c r="BE78" i="5" s="1"/>
  <c r="BQ78" i="5" s="1"/>
  <c r="N78" i="5"/>
  <c r="R78" i="5" s="1"/>
  <c r="R73" i="5"/>
  <c r="AC72" i="5" s="1"/>
  <c r="BQ72" i="5" s="1"/>
  <c r="N72" i="5"/>
  <c r="O72" i="5"/>
  <c r="Q72" i="5"/>
  <c r="R70" i="5"/>
  <c r="BE69" i="5" s="1"/>
  <c r="BQ69" i="5" s="1"/>
  <c r="N69" i="5"/>
  <c r="R69" i="5" s="1"/>
  <c r="R68" i="5"/>
  <c r="BE67" i="5" s="1"/>
  <c r="BQ67" i="5" s="1"/>
  <c r="N67" i="5"/>
  <c r="R67" i="5" s="1"/>
  <c r="R63" i="5"/>
  <c r="BE62" i="5" s="1"/>
  <c r="BQ62" i="5" s="1"/>
  <c r="N62" i="5"/>
  <c r="R62" i="5" s="1"/>
  <c r="R60" i="5"/>
  <c r="BE59" i="5" s="1"/>
  <c r="BQ59" i="5" s="1"/>
  <c r="N59" i="5"/>
  <c r="R59" i="5" s="1"/>
  <c r="R54" i="5"/>
  <c r="N53" i="5"/>
  <c r="R50" i="5"/>
  <c r="N49" i="5"/>
  <c r="R44" i="5"/>
  <c r="N43" i="5"/>
  <c r="O43" i="5"/>
  <c r="Q43" i="5"/>
  <c r="Q97" i="5" s="1"/>
  <c r="R42" i="5"/>
  <c r="BE41" i="5" s="1"/>
  <c r="BQ41" i="5" s="1"/>
  <c r="N41" i="5"/>
  <c r="R41" i="5" s="1"/>
  <c r="R40" i="5"/>
  <c r="BE39" i="5" s="1"/>
  <c r="BQ39" i="5" s="1"/>
  <c r="N39" i="5"/>
  <c r="R39" i="5" s="1"/>
  <c r="N37" i="5"/>
  <c r="O38" i="5"/>
  <c r="O37" i="5" s="1"/>
  <c r="R24" i="5"/>
  <c r="N23" i="5"/>
  <c r="R10" i="5"/>
  <c r="N9" i="5"/>
  <c r="R36" i="5"/>
  <c r="BE35" i="5" s="1"/>
  <c r="BQ35" i="5" s="1"/>
  <c r="N35" i="5"/>
  <c r="R35" i="5" s="1"/>
  <c r="R34" i="5"/>
  <c r="BE33" i="5" s="1"/>
  <c r="BQ33" i="5" s="1"/>
  <c r="N33" i="5"/>
  <c r="R33" i="5" s="1"/>
  <c r="R31" i="5"/>
  <c r="BE30" i="5" s="1"/>
  <c r="BQ30" i="5" s="1"/>
  <c r="N30" i="5"/>
  <c r="R30" i="5" s="1"/>
  <c r="R29" i="5"/>
  <c r="AO28" i="5" s="1"/>
  <c r="BQ28" i="5" s="1"/>
  <c r="N28" i="5"/>
  <c r="R28" i="5" s="1"/>
  <c r="R27" i="5"/>
  <c r="BE26" i="5" s="1"/>
  <c r="BQ26" i="5" s="1"/>
  <c r="N26" i="5"/>
  <c r="R26" i="5" s="1"/>
  <c r="R22" i="5"/>
  <c r="N21" i="5"/>
  <c r="R14" i="5"/>
  <c r="AC13" i="5" s="1"/>
  <c r="BQ13" i="5" s="1"/>
  <c r="N13" i="5"/>
  <c r="R13" i="5" s="1"/>
  <c r="R12" i="5"/>
  <c r="BE11" i="5" s="1"/>
  <c r="BQ11" i="5" s="1"/>
  <c r="N11" i="5"/>
  <c r="R11" i="5" s="1"/>
  <c r="R8" i="5"/>
  <c r="BE7" i="5" s="1"/>
  <c r="BQ7" i="5" s="1"/>
  <c r="N7" i="5"/>
  <c r="R7" i="5" s="1"/>
  <c r="N5" i="5"/>
  <c r="O6" i="5"/>
  <c r="O5" i="5" s="1"/>
  <c r="O97" i="5" s="1"/>
  <c r="R94" i="3"/>
  <c r="BE94" i="3"/>
  <c r="BQ94" i="3" s="1"/>
  <c r="BT19" i="4"/>
  <c r="BT55" i="4"/>
  <c r="BT3" i="4"/>
  <c r="Q6" i="4"/>
  <c r="Q5" i="4" s="1"/>
  <c r="N6" i="4"/>
  <c r="L5" i="4"/>
  <c r="Q8" i="4"/>
  <c r="Q7" i="4" s="1"/>
  <c r="O8" i="4"/>
  <c r="O7" i="4" s="1"/>
  <c r="N8" i="4"/>
  <c r="L7" i="4"/>
  <c r="Q12" i="4"/>
  <c r="Q11" i="4" s="1"/>
  <c r="O12" i="4"/>
  <c r="O11" i="4" s="1"/>
  <c r="N12" i="4"/>
  <c r="L11" i="4"/>
  <c r="Q14" i="4"/>
  <c r="Q13" i="4" s="1"/>
  <c r="O14" i="4"/>
  <c r="O13" i="4" s="1"/>
  <c r="N14" i="4"/>
  <c r="L13" i="4"/>
  <c r="Q22" i="4"/>
  <c r="Q21" i="4" s="1"/>
  <c r="O22" i="4"/>
  <c r="O21" i="4" s="1"/>
  <c r="N22" i="4"/>
  <c r="L21" i="4"/>
  <c r="Q27" i="4"/>
  <c r="Q26" i="4" s="1"/>
  <c r="O27" i="4"/>
  <c r="O26" i="4" s="1"/>
  <c r="N27" i="4"/>
  <c r="L26" i="4"/>
  <c r="Q29" i="4"/>
  <c r="Q28" i="4" s="1"/>
  <c r="O29" i="4"/>
  <c r="O28" i="4" s="1"/>
  <c r="N29" i="4"/>
  <c r="L28" i="4"/>
  <c r="Q31" i="4"/>
  <c r="Q30" i="4" s="1"/>
  <c r="O31" i="4"/>
  <c r="O30" i="4" s="1"/>
  <c r="N31" i="4"/>
  <c r="L30" i="4"/>
  <c r="Q34" i="4"/>
  <c r="Q33" i="4" s="1"/>
  <c r="O34" i="4"/>
  <c r="O33" i="4" s="1"/>
  <c r="N34" i="4"/>
  <c r="L33" i="4"/>
  <c r="Q36" i="4"/>
  <c r="Q35" i="4" s="1"/>
  <c r="O36" i="4"/>
  <c r="O35" i="4" s="1"/>
  <c r="N36" i="4"/>
  <c r="L35" i="4"/>
  <c r="Q40" i="4"/>
  <c r="Q39" i="4" s="1"/>
  <c r="O40" i="4"/>
  <c r="O39" i="4" s="1"/>
  <c r="N40" i="4"/>
  <c r="L39" i="4"/>
  <c r="Q42" i="4"/>
  <c r="Q41" i="4" s="1"/>
  <c r="O42" i="4"/>
  <c r="O41" i="4" s="1"/>
  <c r="N42" i="4"/>
  <c r="Q44" i="4"/>
  <c r="O44" i="4"/>
  <c r="N44" i="4"/>
  <c r="L43" i="4"/>
  <c r="Q48" i="4"/>
  <c r="O48" i="4"/>
  <c r="N48" i="4"/>
  <c r="R48" i="4" s="1"/>
  <c r="BE43" i="4" s="1"/>
  <c r="Q50" i="4"/>
  <c r="Q49" i="4" s="1"/>
  <c r="O50" i="4"/>
  <c r="O49" i="4" s="1"/>
  <c r="N50" i="4"/>
  <c r="L49" i="4"/>
  <c r="Q54" i="4"/>
  <c r="Q53" i="4" s="1"/>
  <c r="O54" i="4"/>
  <c r="O53" i="4" s="1"/>
  <c r="N54" i="4"/>
  <c r="L53" i="4"/>
  <c r="Q60" i="4"/>
  <c r="Q59" i="4" s="1"/>
  <c r="O60" i="4"/>
  <c r="O59" i="4" s="1"/>
  <c r="N60" i="4"/>
  <c r="L59" i="4"/>
  <c r="Q63" i="4"/>
  <c r="Q62" i="4" s="1"/>
  <c r="O63" i="4"/>
  <c r="O62" i="4" s="1"/>
  <c r="N63" i="4"/>
  <c r="L62" i="4"/>
  <c r="Q68" i="4"/>
  <c r="Q67" i="4" s="1"/>
  <c r="O68" i="4"/>
  <c r="O67" i="4" s="1"/>
  <c r="N68" i="4"/>
  <c r="L67" i="4"/>
  <c r="Q70" i="4"/>
  <c r="Q69" i="4" s="1"/>
  <c r="O70" i="4"/>
  <c r="O69" i="4" s="1"/>
  <c r="N70" i="4"/>
  <c r="L69" i="4"/>
  <c r="Q73" i="4"/>
  <c r="O73" i="4"/>
  <c r="N73" i="4"/>
  <c r="L72" i="4"/>
  <c r="Q77" i="4"/>
  <c r="O77" i="4"/>
  <c r="N77" i="4"/>
  <c r="R77" i="4" s="1"/>
  <c r="BE72" i="4" s="1"/>
  <c r="Q79" i="4"/>
  <c r="Q78" i="4" s="1"/>
  <c r="O79" i="4"/>
  <c r="O78" i="4" s="1"/>
  <c r="N79" i="4"/>
  <c r="L78" i="4"/>
  <c r="Q83" i="4"/>
  <c r="Q82" i="4" s="1"/>
  <c r="O83" i="4"/>
  <c r="O82" i="4" s="1"/>
  <c r="N83" i="4"/>
  <c r="L82" i="4"/>
  <c r="Q88" i="4"/>
  <c r="N88" i="4"/>
  <c r="L87" i="4"/>
  <c r="Q89" i="4"/>
  <c r="N89" i="4"/>
  <c r="Q91" i="4"/>
  <c r="Q90" i="4" s="1"/>
  <c r="O91" i="4"/>
  <c r="O90" i="4" s="1"/>
  <c r="N91" i="4"/>
  <c r="L90" i="4"/>
  <c r="Q93" i="4"/>
  <c r="Q92" i="4" s="1"/>
  <c r="O93" i="4"/>
  <c r="O92" i="4" s="1"/>
  <c r="N93" i="4"/>
  <c r="L92" i="4"/>
  <c r="Q95" i="4"/>
  <c r="Q94" i="4" s="1"/>
  <c r="O95" i="4"/>
  <c r="O94" i="4" s="1"/>
  <c r="N95" i="4"/>
  <c r="L94" i="4"/>
  <c r="L97" i="4"/>
  <c r="N10" i="4"/>
  <c r="O10" i="4"/>
  <c r="O9" i="4" s="1"/>
  <c r="N24" i="4"/>
  <c r="O24" i="4"/>
  <c r="O23" i="4" s="1"/>
  <c r="N38" i="4"/>
  <c r="O38" i="4"/>
  <c r="O37" i="4" s="1"/>
  <c r="BT84" i="4"/>
  <c r="N52" i="4"/>
  <c r="O52" i="4"/>
  <c r="O51" i="4" s="1"/>
  <c r="K93" i="3"/>
  <c r="L93" i="3" s="1"/>
  <c r="Q93" i="3" s="1"/>
  <c r="Q92" i="3" s="1"/>
  <c r="P92" i="3"/>
  <c r="K91" i="3"/>
  <c r="L91" i="3" s="1"/>
  <c r="P90" i="3"/>
  <c r="K89" i="3"/>
  <c r="L89" i="3" s="1"/>
  <c r="K88" i="3"/>
  <c r="L88" i="3" s="1"/>
  <c r="P87" i="3"/>
  <c r="R86" i="3"/>
  <c r="AU84" i="3" s="1"/>
  <c r="K86" i="3"/>
  <c r="R85" i="3"/>
  <c r="AS84" i="3" s="1"/>
  <c r="BQ84" i="3" s="1"/>
  <c r="K85" i="3"/>
  <c r="Q84" i="3"/>
  <c r="P84" i="3"/>
  <c r="O84" i="3"/>
  <c r="N84" i="3"/>
  <c r="R84" i="3" s="1"/>
  <c r="L84" i="3"/>
  <c r="K83" i="3"/>
  <c r="L83" i="3" s="1"/>
  <c r="P82" i="3"/>
  <c r="K79" i="3"/>
  <c r="L79" i="3" s="1"/>
  <c r="P78" i="3"/>
  <c r="K77" i="3"/>
  <c r="L77" i="3" s="1"/>
  <c r="R76" i="3"/>
  <c r="AU72" i="3" s="1"/>
  <c r="K76" i="3"/>
  <c r="R75" i="3"/>
  <c r="AS72" i="3" s="1"/>
  <c r="K75" i="3"/>
  <c r="R74" i="3"/>
  <c r="AJ72" i="3" s="1"/>
  <c r="K74" i="3"/>
  <c r="K73" i="3"/>
  <c r="L73" i="3" s="1"/>
  <c r="P72" i="3"/>
  <c r="K70" i="3"/>
  <c r="L70" i="3" s="1"/>
  <c r="P69" i="3"/>
  <c r="K68" i="3"/>
  <c r="L68" i="3" s="1"/>
  <c r="P67" i="3"/>
  <c r="K63" i="3"/>
  <c r="L63" i="3" s="1"/>
  <c r="P62" i="3"/>
  <c r="K60" i="3"/>
  <c r="L60" i="3" s="1"/>
  <c r="P59" i="3"/>
  <c r="R58" i="3"/>
  <c r="AU55" i="3" s="1"/>
  <c r="K58" i="3"/>
  <c r="R57" i="3"/>
  <c r="AS55" i="3" s="1"/>
  <c r="K57" i="3"/>
  <c r="R56" i="3"/>
  <c r="X55" i="3" s="1"/>
  <c r="BQ55" i="3" s="1"/>
  <c r="K56" i="3"/>
  <c r="R55" i="3"/>
  <c r="Q55" i="3"/>
  <c r="P55" i="3"/>
  <c r="O55" i="3"/>
  <c r="N55" i="3"/>
  <c r="L55" i="3"/>
  <c r="K54" i="3"/>
  <c r="L54" i="3" s="1"/>
  <c r="P53" i="3"/>
  <c r="L52" i="3"/>
  <c r="O52" i="3" s="1"/>
  <c r="O51" i="3" s="1"/>
  <c r="K52" i="3"/>
  <c r="P51" i="3"/>
  <c r="L51" i="3"/>
  <c r="K50" i="3"/>
  <c r="L50" i="3" s="1"/>
  <c r="P49" i="3"/>
  <c r="K48" i="3"/>
  <c r="L48" i="3" s="1"/>
  <c r="O48" i="3" s="1"/>
  <c r="R47" i="3"/>
  <c r="AU43" i="3" s="1"/>
  <c r="K47" i="3"/>
  <c r="R46" i="3"/>
  <c r="AS43" i="3" s="1"/>
  <c r="K46" i="3"/>
  <c r="R45" i="3"/>
  <c r="AJ43" i="3" s="1"/>
  <c r="K45" i="3"/>
  <c r="K44" i="3"/>
  <c r="L44" i="3" s="1"/>
  <c r="O44" i="3" s="1"/>
  <c r="O43" i="3" s="1"/>
  <c r="P43" i="3"/>
  <c r="K42" i="3"/>
  <c r="L42" i="3" s="1"/>
  <c r="O42" i="3" s="1"/>
  <c r="O41" i="3" s="1"/>
  <c r="P41" i="3"/>
  <c r="K40" i="3"/>
  <c r="L40" i="3" s="1"/>
  <c r="O40" i="3" s="1"/>
  <c r="O39" i="3" s="1"/>
  <c r="P39" i="3"/>
  <c r="L38" i="3"/>
  <c r="K38" i="3"/>
  <c r="L37" i="3"/>
  <c r="K36" i="3"/>
  <c r="L36" i="3" s="1"/>
  <c r="P35" i="3"/>
  <c r="K34" i="3"/>
  <c r="L34" i="3" s="1"/>
  <c r="P33" i="3"/>
  <c r="K31" i="3"/>
  <c r="L31" i="3" s="1"/>
  <c r="P30" i="3"/>
  <c r="K29" i="3"/>
  <c r="L29" i="3" s="1"/>
  <c r="J29" i="3"/>
  <c r="P28" i="3"/>
  <c r="K27" i="3"/>
  <c r="L27" i="3" s="1"/>
  <c r="Q27" i="3" s="1"/>
  <c r="Q26" i="3" s="1"/>
  <c r="P26" i="3"/>
  <c r="L24" i="3"/>
  <c r="O24" i="3" s="1"/>
  <c r="O23" i="3" s="1"/>
  <c r="K24" i="3"/>
  <c r="P23" i="3"/>
  <c r="M23" i="3"/>
  <c r="L23" i="3"/>
  <c r="K22" i="3"/>
  <c r="L22" i="3" s="1"/>
  <c r="P21" i="3"/>
  <c r="M21" i="3"/>
  <c r="R20" i="3"/>
  <c r="R19" i="3" s="1"/>
  <c r="K20" i="3"/>
  <c r="Q19" i="3"/>
  <c r="P19" i="3"/>
  <c r="O19" i="3"/>
  <c r="N19" i="3"/>
  <c r="M19" i="3"/>
  <c r="L19" i="3"/>
  <c r="R17" i="3"/>
  <c r="AU13" i="3" s="1"/>
  <c r="K17" i="3"/>
  <c r="R16" i="3"/>
  <c r="AS13" i="3" s="1"/>
  <c r="K16" i="3"/>
  <c r="R15" i="3"/>
  <c r="AJ13" i="3" s="1"/>
  <c r="K15" i="3"/>
  <c r="K14" i="3"/>
  <c r="L14" i="3" s="1"/>
  <c r="P13" i="3"/>
  <c r="M13" i="3"/>
  <c r="K12" i="3"/>
  <c r="L12" i="3" s="1"/>
  <c r="O12" i="3" s="1"/>
  <c r="O11" i="3" s="1"/>
  <c r="P11" i="3"/>
  <c r="L10" i="3"/>
  <c r="O10" i="3" s="1"/>
  <c r="O9" i="3" s="1"/>
  <c r="K10" i="3"/>
  <c r="P9" i="3"/>
  <c r="K8" i="3"/>
  <c r="L8" i="3" s="1"/>
  <c r="O8" i="3" s="1"/>
  <c r="O7" i="3" s="1"/>
  <c r="P7" i="3"/>
  <c r="K7" i="3"/>
  <c r="K6" i="3"/>
  <c r="L6" i="3" s="1"/>
  <c r="P5" i="3"/>
  <c r="M5" i="3"/>
  <c r="R4" i="3"/>
  <c r="K4" i="3"/>
  <c r="Q3" i="3"/>
  <c r="P3" i="3"/>
  <c r="P97" i="3" s="1"/>
  <c r="O3" i="3"/>
  <c r="N3" i="3"/>
  <c r="M3" i="3"/>
  <c r="L3" i="3"/>
  <c r="R5" i="6" l="1"/>
  <c r="N63" i="6"/>
  <c r="R6" i="6"/>
  <c r="BJ5" i="6" s="1"/>
  <c r="BQ5" i="6" s="1"/>
  <c r="BT9" i="6"/>
  <c r="BT11" i="6"/>
  <c r="BE17" i="6"/>
  <c r="BQ17" i="6" s="1"/>
  <c r="R17" i="6"/>
  <c r="BT22" i="6"/>
  <c r="BT24" i="6"/>
  <c r="BT26" i="6"/>
  <c r="BT28" i="6"/>
  <c r="AC30" i="6"/>
  <c r="BQ30" i="6" s="1"/>
  <c r="R30" i="6"/>
  <c r="BE36" i="6"/>
  <c r="BQ36" i="6" s="1"/>
  <c r="R36" i="6"/>
  <c r="AO7" i="6"/>
  <c r="BQ7" i="6" s="1"/>
  <c r="R7" i="6"/>
  <c r="BE19" i="6"/>
  <c r="BQ19" i="6" s="1"/>
  <c r="R19" i="6"/>
  <c r="BE38" i="6"/>
  <c r="BQ38" i="6" s="1"/>
  <c r="R38" i="6"/>
  <c r="BT45" i="6"/>
  <c r="BT50" i="6"/>
  <c r="BT52" i="6"/>
  <c r="BT55" i="6"/>
  <c r="BE60" i="6"/>
  <c r="BQ60" i="6" s="1"/>
  <c r="R60" i="6"/>
  <c r="N37" i="7"/>
  <c r="R3" i="7"/>
  <c r="BT3" i="7"/>
  <c r="BT7" i="7"/>
  <c r="BT10" i="7"/>
  <c r="BT12" i="7"/>
  <c r="BE16" i="7"/>
  <c r="BQ16" i="7" s="1"/>
  <c r="R16" i="7"/>
  <c r="BT18" i="7"/>
  <c r="BM14" i="7"/>
  <c r="BQ14" i="7" s="1"/>
  <c r="R14" i="7"/>
  <c r="BT20" i="7"/>
  <c r="R23" i="7"/>
  <c r="BT23" i="7"/>
  <c r="R31" i="7"/>
  <c r="BE33" i="7"/>
  <c r="BQ33" i="7" s="1"/>
  <c r="R33" i="7"/>
  <c r="BE35" i="7"/>
  <c r="BQ35" i="7" s="1"/>
  <c r="R35" i="7"/>
  <c r="R5" i="5"/>
  <c r="N97" i="5"/>
  <c r="R6" i="5"/>
  <c r="BJ5" i="5" s="1"/>
  <c r="BQ5" i="5" s="1"/>
  <c r="BT7" i="5"/>
  <c r="BT11" i="5"/>
  <c r="BT13" i="5"/>
  <c r="BE21" i="5"/>
  <c r="BQ21" i="5" s="1"/>
  <c r="R21" i="5"/>
  <c r="BT26" i="5"/>
  <c r="BT28" i="5"/>
  <c r="BT30" i="5"/>
  <c r="BT33" i="5"/>
  <c r="BT35" i="5"/>
  <c r="AO9" i="5"/>
  <c r="BQ9" i="5" s="1"/>
  <c r="R9" i="5"/>
  <c r="BE23" i="5"/>
  <c r="BQ23" i="5" s="1"/>
  <c r="R23" i="5"/>
  <c r="R38" i="5"/>
  <c r="BT39" i="5"/>
  <c r="BT41" i="5"/>
  <c r="AC43" i="5"/>
  <c r="BQ43" i="5" s="1"/>
  <c r="R43" i="5"/>
  <c r="BE49" i="5"/>
  <c r="BQ49" i="5" s="1"/>
  <c r="R49" i="5"/>
  <c r="BE53" i="5"/>
  <c r="BQ53" i="5" s="1"/>
  <c r="R53" i="5"/>
  <c r="BT59" i="5"/>
  <c r="BT62" i="5"/>
  <c r="BT67" i="5"/>
  <c r="BT69" i="5"/>
  <c r="R72" i="5"/>
  <c r="BT72" i="5"/>
  <c r="BT78" i="5"/>
  <c r="BE51" i="5"/>
  <c r="BQ51" i="5" s="1"/>
  <c r="R51" i="5"/>
  <c r="BT82" i="5"/>
  <c r="R88" i="5"/>
  <c r="BE90" i="5"/>
  <c r="BQ90" i="5" s="1"/>
  <c r="R90" i="5"/>
  <c r="BE92" i="5"/>
  <c r="BQ92" i="5" s="1"/>
  <c r="R92" i="5"/>
  <c r="BE94" i="5"/>
  <c r="BQ94" i="5" s="1"/>
  <c r="R94" i="5"/>
  <c r="R52" i="4"/>
  <c r="N51" i="4"/>
  <c r="R38" i="4"/>
  <c r="N37" i="4"/>
  <c r="R24" i="4"/>
  <c r="N23" i="4"/>
  <c r="R10" i="4"/>
  <c r="N9" i="4"/>
  <c r="R95" i="4"/>
  <c r="N94" i="4"/>
  <c r="R93" i="4"/>
  <c r="N92" i="4"/>
  <c r="R91" i="4"/>
  <c r="N90" i="4"/>
  <c r="N87" i="4"/>
  <c r="R83" i="4"/>
  <c r="BE82" i="4" s="1"/>
  <c r="BQ82" i="4" s="1"/>
  <c r="N82" i="4"/>
  <c r="R82" i="4" s="1"/>
  <c r="R79" i="4"/>
  <c r="BE78" i="4" s="1"/>
  <c r="BQ78" i="4" s="1"/>
  <c r="N78" i="4"/>
  <c r="R78" i="4" s="1"/>
  <c r="R73" i="4"/>
  <c r="AC72" i="4" s="1"/>
  <c r="BQ72" i="4" s="1"/>
  <c r="N72" i="4"/>
  <c r="R70" i="4"/>
  <c r="BE69" i="4" s="1"/>
  <c r="BQ69" i="4" s="1"/>
  <c r="N69" i="4"/>
  <c r="R69" i="4" s="1"/>
  <c r="R68" i="4"/>
  <c r="BE67" i="4" s="1"/>
  <c r="BQ67" i="4" s="1"/>
  <c r="N67" i="4"/>
  <c r="R67" i="4" s="1"/>
  <c r="R63" i="4"/>
  <c r="BE62" i="4" s="1"/>
  <c r="BQ62" i="4" s="1"/>
  <c r="N62" i="4"/>
  <c r="R62" i="4" s="1"/>
  <c r="R60" i="4"/>
  <c r="BE59" i="4" s="1"/>
  <c r="BQ59" i="4" s="1"/>
  <c r="N59" i="4"/>
  <c r="R59" i="4" s="1"/>
  <c r="R54" i="4"/>
  <c r="N53" i="4"/>
  <c r="R50" i="4"/>
  <c r="N49" i="4"/>
  <c r="R44" i="4"/>
  <c r="N43" i="4"/>
  <c r="R42" i="4"/>
  <c r="BE41" i="4" s="1"/>
  <c r="BQ41" i="4" s="1"/>
  <c r="N41" i="4"/>
  <c r="R41" i="4" s="1"/>
  <c r="R40" i="4"/>
  <c r="BE39" i="4" s="1"/>
  <c r="BQ39" i="4" s="1"/>
  <c r="N39" i="4"/>
  <c r="R39" i="4" s="1"/>
  <c r="R36" i="4"/>
  <c r="BE35" i="4" s="1"/>
  <c r="BQ35" i="4" s="1"/>
  <c r="N35" i="4"/>
  <c r="R35" i="4" s="1"/>
  <c r="R34" i="4"/>
  <c r="BE33" i="4" s="1"/>
  <c r="BQ33" i="4" s="1"/>
  <c r="N33" i="4"/>
  <c r="R33" i="4" s="1"/>
  <c r="R31" i="4"/>
  <c r="BE30" i="4" s="1"/>
  <c r="BQ30" i="4" s="1"/>
  <c r="N30" i="4"/>
  <c r="R30" i="4" s="1"/>
  <c r="R29" i="4"/>
  <c r="AO28" i="4" s="1"/>
  <c r="BQ28" i="4" s="1"/>
  <c r="N28" i="4"/>
  <c r="R28" i="4" s="1"/>
  <c r="R27" i="4"/>
  <c r="BE26" i="4" s="1"/>
  <c r="BQ26" i="4" s="1"/>
  <c r="N26" i="4"/>
  <c r="R26" i="4" s="1"/>
  <c r="R22" i="4"/>
  <c r="N21" i="4"/>
  <c r="R14" i="4"/>
  <c r="AC13" i="4" s="1"/>
  <c r="BQ13" i="4" s="1"/>
  <c r="N13" i="4"/>
  <c r="R13" i="4" s="1"/>
  <c r="R12" i="4"/>
  <c r="BE11" i="4" s="1"/>
  <c r="BQ11" i="4" s="1"/>
  <c r="N11" i="4"/>
  <c r="R11" i="4" s="1"/>
  <c r="R8" i="4"/>
  <c r="BE7" i="4" s="1"/>
  <c r="BQ7" i="4" s="1"/>
  <c r="N7" i="4"/>
  <c r="R7" i="4" s="1"/>
  <c r="N5" i="4"/>
  <c r="O89" i="4"/>
  <c r="R89" i="4" s="1"/>
  <c r="BP87" i="4" s="1"/>
  <c r="O88" i="4"/>
  <c r="O87" i="4" s="1"/>
  <c r="Q87" i="4"/>
  <c r="O72" i="4"/>
  <c r="Q72" i="4"/>
  <c r="O43" i="4"/>
  <c r="Q43" i="4"/>
  <c r="Q97" i="4" s="1"/>
  <c r="O6" i="4"/>
  <c r="O5" i="4" s="1"/>
  <c r="O97" i="4" s="1"/>
  <c r="R3" i="3"/>
  <c r="BT4" i="3"/>
  <c r="BT55" i="3"/>
  <c r="BT84" i="3"/>
  <c r="Q91" i="3"/>
  <c r="Q90" i="3" s="1"/>
  <c r="L90" i="3"/>
  <c r="N52" i="3"/>
  <c r="BB19" i="3"/>
  <c r="BQ19" i="3" s="1"/>
  <c r="BT19" i="3" s="1"/>
  <c r="Q52" i="3"/>
  <c r="Q51" i="3" s="1"/>
  <c r="X3" i="3"/>
  <c r="BQ3" i="3" s="1"/>
  <c r="BT3" i="3" s="1"/>
  <c r="Q22" i="3"/>
  <c r="Q21" i="3" s="1"/>
  <c r="O22" i="3"/>
  <c r="O21" i="3" s="1"/>
  <c r="L21" i="3"/>
  <c r="N22" i="3"/>
  <c r="Q54" i="3"/>
  <c r="Q53" i="3" s="1"/>
  <c r="N54" i="3"/>
  <c r="L53" i="3"/>
  <c r="O54" i="3"/>
  <c r="O53" i="3" s="1"/>
  <c r="Q60" i="3"/>
  <c r="Q59" i="3" s="1"/>
  <c r="N60" i="3"/>
  <c r="L59" i="3"/>
  <c r="O60" i="3"/>
  <c r="O59" i="3" s="1"/>
  <c r="Q63" i="3"/>
  <c r="Q62" i="3" s="1"/>
  <c r="N63" i="3"/>
  <c r="L62" i="3"/>
  <c r="O63" i="3"/>
  <c r="O62" i="3" s="1"/>
  <c r="Q68" i="3"/>
  <c r="Q67" i="3" s="1"/>
  <c r="N68" i="3"/>
  <c r="L67" i="3"/>
  <c r="O68" i="3"/>
  <c r="O67" i="3" s="1"/>
  <c r="Q70" i="3"/>
  <c r="Q69" i="3" s="1"/>
  <c r="N70" i="3"/>
  <c r="L69" i="3"/>
  <c r="O70" i="3"/>
  <c r="O69" i="3" s="1"/>
  <c r="Q73" i="3"/>
  <c r="N73" i="3"/>
  <c r="L72" i="3"/>
  <c r="O73" i="3"/>
  <c r="Q88" i="3"/>
  <c r="N88" i="3"/>
  <c r="L87" i="3"/>
  <c r="O88" i="3"/>
  <c r="Q6" i="3"/>
  <c r="Q5" i="3" s="1"/>
  <c r="L5" i="3"/>
  <c r="N6" i="3"/>
  <c r="O14" i="3"/>
  <c r="O13" i="3" s="1"/>
  <c r="L13" i="3"/>
  <c r="Q14" i="3"/>
  <c r="Q13" i="3" s="1"/>
  <c r="N14" i="3"/>
  <c r="Q29" i="3"/>
  <c r="Q28" i="3" s="1"/>
  <c r="N29" i="3"/>
  <c r="O29" i="3"/>
  <c r="O28" i="3" s="1"/>
  <c r="L28" i="3"/>
  <c r="Q31" i="3"/>
  <c r="Q30" i="3" s="1"/>
  <c r="N31" i="3"/>
  <c r="O31" i="3"/>
  <c r="O30" i="3" s="1"/>
  <c r="L30" i="3"/>
  <c r="Q34" i="3"/>
  <c r="Q33" i="3" s="1"/>
  <c r="N34" i="3"/>
  <c r="L33" i="3"/>
  <c r="O34" i="3"/>
  <c r="O33" i="3" s="1"/>
  <c r="Q36" i="3"/>
  <c r="Q35" i="3" s="1"/>
  <c r="N36" i="3"/>
  <c r="L35" i="3"/>
  <c r="O36" i="3"/>
  <c r="O35" i="3" s="1"/>
  <c r="Q50" i="3"/>
  <c r="Q49" i="3" s="1"/>
  <c r="N50" i="3"/>
  <c r="L49" i="3"/>
  <c r="O50" i="3"/>
  <c r="O49" i="3" s="1"/>
  <c r="Q77" i="3"/>
  <c r="N77" i="3"/>
  <c r="O77" i="3"/>
  <c r="Q79" i="3"/>
  <c r="Q78" i="3" s="1"/>
  <c r="N79" i="3"/>
  <c r="L78" i="3"/>
  <c r="O79" i="3"/>
  <c r="O78" i="3" s="1"/>
  <c r="Q83" i="3"/>
  <c r="Q82" i="3" s="1"/>
  <c r="N83" i="3"/>
  <c r="L82" i="3"/>
  <c r="O83" i="3"/>
  <c r="O82" i="3" s="1"/>
  <c r="Q89" i="3"/>
  <c r="N89" i="3"/>
  <c r="O89" i="3" s="1"/>
  <c r="R52" i="3"/>
  <c r="O27" i="3"/>
  <c r="O26" i="3" s="1"/>
  <c r="L7" i="3"/>
  <c r="N8" i="3"/>
  <c r="Q8" i="3"/>
  <c r="Q7" i="3" s="1"/>
  <c r="L9" i="3"/>
  <c r="N10" i="3"/>
  <c r="Q10" i="3"/>
  <c r="Q9" i="3" s="1"/>
  <c r="L11" i="3"/>
  <c r="N12" i="3"/>
  <c r="Q12" i="3"/>
  <c r="Q11" i="3" s="1"/>
  <c r="N24" i="3"/>
  <c r="Q24" i="3"/>
  <c r="Q23" i="3" s="1"/>
  <c r="L26" i="3"/>
  <c r="N27" i="3"/>
  <c r="N38" i="3"/>
  <c r="Q38" i="3"/>
  <c r="Q37" i="3" s="1"/>
  <c r="L39" i="3"/>
  <c r="N40" i="3"/>
  <c r="Q40" i="3"/>
  <c r="Q39" i="3" s="1"/>
  <c r="L41" i="3"/>
  <c r="N42" i="3"/>
  <c r="Q42" i="3"/>
  <c r="Q41" i="3" s="1"/>
  <c r="L43" i="3"/>
  <c r="N44" i="3"/>
  <c r="Q44" i="3"/>
  <c r="N48" i="3"/>
  <c r="Q48" i="3"/>
  <c r="K49" i="3"/>
  <c r="N51" i="3"/>
  <c r="O91" i="3"/>
  <c r="O90" i="3" s="1"/>
  <c r="O93" i="3"/>
  <c r="O92" i="3" s="1"/>
  <c r="N91" i="3"/>
  <c r="L92" i="3"/>
  <c r="N93" i="3"/>
  <c r="BT35" i="7" l="1"/>
  <c r="BT33" i="7"/>
  <c r="BJ30" i="7"/>
  <c r="BQ30" i="7" s="1"/>
  <c r="R30" i="7"/>
  <c r="BT14" i="7"/>
  <c r="BT16" i="7"/>
  <c r="BQ37" i="7"/>
  <c r="R37" i="7"/>
  <c r="BT60" i="6"/>
  <c r="BT38" i="6"/>
  <c r="BT19" i="6"/>
  <c r="BT7" i="6"/>
  <c r="BT36" i="6"/>
  <c r="BT30" i="6"/>
  <c r="BT17" i="6"/>
  <c r="BT5" i="6"/>
  <c r="BQ63" i="6"/>
  <c r="R63" i="6"/>
  <c r="BT94" i="5"/>
  <c r="BT92" i="5"/>
  <c r="BT90" i="5"/>
  <c r="BJ87" i="5"/>
  <c r="BQ87" i="5" s="1"/>
  <c r="R87" i="5"/>
  <c r="BT51" i="5"/>
  <c r="BT53" i="5"/>
  <c r="BT49" i="5"/>
  <c r="BT43" i="5"/>
  <c r="BM37" i="5"/>
  <c r="BQ37" i="5" s="1"/>
  <c r="R37" i="5"/>
  <c r="BT23" i="5"/>
  <c r="BT9" i="5"/>
  <c r="BT21" i="5"/>
  <c r="BT5" i="5"/>
  <c r="BQ97" i="5"/>
  <c r="R97" i="5"/>
  <c r="R31" i="3"/>
  <c r="R5" i="4"/>
  <c r="N97" i="4"/>
  <c r="BE21" i="4"/>
  <c r="BQ21" i="4" s="1"/>
  <c r="R21" i="4"/>
  <c r="AC43" i="4"/>
  <c r="BQ43" i="4" s="1"/>
  <c r="R43" i="4"/>
  <c r="BE49" i="4"/>
  <c r="BQ49" i="4" s="1"/>
  <c r="R49" i="4"/>
  <c r="BE53" i="4"/>
  <c r="BQ53" i="4" s="1"/>
  <c r="R53" i="4"/>
  <c r="BE90" i="4"/>
  <c r="BQ90" i="4" s="1"/>
  <c r="R90" i="4"/>
  <c r="BE92" i="4"/>
  <c r="BQ92" i="4" s="1"/>
  <c r="R92" i="4"/>
  <c r="BE94" i="4"/>
  <c r="BQ94" i="4" s="1"/>
  <c r="R94" i="4"/>
  <c r="AO9" i="4"/>
  <c r="BQ9" i="4" s="1"/>
  <c r="R9" i="4"/>
  <c r="BE23" i="4"/>
  <c r="BQ23" i="4" s="1"/>
  <c r="R23" i="4"/>
  <c r="BM37" i="4"/>
  <c r="BQ37" i="4" s="1"/>
  <c r="R37" i="4"/>
  <c r="BE51" i="4"/>
  <c r="BQ51" i="4" s="1"/>
  <c r="R51" i="4"/>
  <c r="R6" i="4"/>
  <c r="BJ5" i="4" s="1"/>
  <c r="BQ5" i="4" s="1"/>
  <c r="BT7" i="4"/>
  <c r="BT11" i="4"/>
  <c r="BT13" i="4"/>
  <c r="BT26" i="4"/>
  <c r="BT28" i="4"/>
  <c r="BT30" i="4"/>
  <c r="BT33" i="4"/>
  <c r="BT35" i="4"/>
  <c r="BT39" i="4"/>
  <c r="BT41" i="4"/>
  <c r="BT59" i="4"/>
  <c r="BT62" i="4"/>
  <c r="BT67" i="4"/>
  <c r="BT69" i="4"/>
  <c r="R72" i="4"/>
  <c r="BT72" i="4"/>
  <c r="BT78" i="4"/>
  <c r="BT82" i="4"/>
  <c r="R88" i="4"/>
  <c r="O38" i="3"/>
  <c r="O37" i="3" s="1"/>
  <c r="R51" i="3"/>
  <c r="BE51" i="3"/>
  <c r="BQ51" i="3" s="1"/>
  <c r="BT51" i="3" s="1"/>
  <c r="L97" i="3"/>
  <c r="R91" i="3"/>
  <c r="N90" i="3"/>
  <c r="R44" i="3"/>
  <c r="AC43" i="3" s="1"/>
  <c r="N43" i="3"/>
  <c r="R40" i="3"/>
  <c r="BE39" i="3" s="1"/>
  <c r="BQ39" i="3" s="1"/>
  <c r="N39" i="3"/>
  <c r="R39" i="3" s="1"/>
  <c r="R27" i="3"/>
  <c r="BE26" i="3" s="1"/>
  <c r="BQ26" i="3" s="1"/>
  <c r="N26" i="3"/>
  <c r="R26" i="3" s="1"/>
  <c r="N9" i="3"/>
  <c r="R10" i="3"/>
  <c r="R50" i="3"/>
  <c r="N49" i="3"/>
  <c r="R36" i="3"/>
  <c r="BE35" i="3" s="1"/>
  <c r="BQ35" i="3" s="1"/>
  <c r="N35" i="3"/>
  <c r="R35" i="3" s="1"/>
  <c r="R34" i="3"/>
  <c r="BE33" i="3" s="1"/>
  <c r="BQ33" i="3" s="1"/>
  <c r="N33" i="3"/>
  <c r="R33" i="3" s="1"/>
  <c r="BE30" i="3"/>
  <c r="BQ30" i="3" s="1"/>
  <c r="N30" i="3"/>
  <c r="R30" i="3" s="1"/>
  <c r="R29" i="3"/>
  <c r="AO28" i="3" s="1"/>
  <c r="BQ28" i="3" s="1"/>
  <c r="N28" i="3"/>
  <c r="R28" i="3" s="1"/>
  <c r="R14" i="3"/>
  <c r="AC13" i="3" s="1"/>
  <c r="BQ13" i="3" s="1"/>
  <c r="N13" i="3"/>
  <c r="R13" i="3" s="1"/>
  <c r="N5" i="3"/>
  <c r="R48" i="3"/>
  <c r="BE43" i="3" s="1"/>
  <c r="R77" i="3"/>
  <c r="BE72" i="3" s="1"/>
  <c r="O6" i="3"/>
  <c r="O5" i="3" s="1"/>
  <c r="Q87" i="3"/>
  <c r="Q72" i="3"/>
  <c r="R93" i="3"/>
  <c r="N92" i="3"/>
  <c r="R42" i="3"/>
  <c r="BE41" i="3" s="1"/>
  <c r="BQ41" i="3" s="1"/>
  <c r="N41" i="3"/>
  <c r="R41" i="3" s="1"/>
  <c r="R38" i="3"/>
  <c r="N37" i="3"/>
  <c r="N23" i="3"/>
  <c r="R24" i="3"/>
  <c r="R12" i="3"/>
  <c r="BE11" i="3" s="1"/>
  <c r="BQ11" i="3" s="1"/>
  <c r="N11" i="3"/>
  <c r="R11" i="3" s="1"/>
  <c r="N7" i="3"/>
  <c r="R7" i="3" s="1"/>
  <c r="R8" i="3"/>
  <c r="BE7" i="3" s="1"/>
  <c r="BQ7" i="3" s="1"/>
  <c r="BT7" i="3" s="1"/>
  <c r="R83" i="3"/>
  <c r="BE82" i="3" s="1"/>
  <c r="BQ82" i="3" s="1"/>
  <c r="N82" i="3"/>
  <c r="R82" i="3" s="1"/>
  <c r="R79" i="3"/>
  <c r="BE78" i="3" s="1"/>
  <c r="BQ78" i="3" s="1"/>
  <c r="N78" i="3"/>
  <c r="R78" i="3" s="1"/>
  <c r="R88" i="3"/>
  <c r="N87" i="3"/>
  <c r="R73" i="3"/>
  <c r="AC72" i="3" s="1"/>
  <c r="BQ72" i="3" s="1"/>
  <c r="N72" i="3"/>
  <c r="R70" i="3"/>
  <c r="BE69" i="3" s="1"/>
  <c r="BQ69" i="3" s="1"/>
  <c r="N69" i="3"/>
  <c r="R69" i="3" s="1"/>
  <c r="R68" i="3"/>
  <c r="BE67" i="3" s="1"/>
  <c r="BQ67" i="3" s="1"/>
  <c r="N67" i="3"/>
  <c r="R67" i="3" s="1"/>
  <c r="R63" i="3"/>
  <c r="BE62" i="3" s="1"/>
  <c r="BQ62" i="3" s="1"/>
  <c r="N62" i="3"/>
  <c r="R62" i="3" s="1"/>
  <c r="R60" i="3"/>
  <c r="BE59" i="3" s="1"/>
  <c r="BQ59" i="3" s="1"/>
  <c r="N59" i="3"/>
  <c r="R59" i="3" s="1"/>
  <c r="R54" i="3"/>
  <c r="N53" i="3"/>
  <c r="R22" i="3"/>
  <c r="N21" i="3"/>
  <c r="Q43" i="3"/>
  <c r="Q97" i="3" s="1"/>
  <c r="R89" i="3"/>
  <c r="BP87" i="3" s="1"/>
  <c r="O87" i="3"/>
  <c r="O72" i="3"/>
  <c r="BT30" i="7" l="1"/>
  <c r="BT37" i="5"/>
  <c r="BT87" i="5"/>
  <c r="BJ87" i="4"/>
  <c r="BQ87" i="4" s="1"/>
  <c r="R87" i="4"/>
  <c r="BT5" i="4"/>
  <c r="BQ97" i="4"/>
  <c r="BT51" i="4"/>
  <c r="BT37" i="4"/>
  <c r="BT23" i="4"/>
  <c r="BT9" i="4"/>
  <c r="BT94" i="4"/>
  <c r="BT92" i="4"/>
  <c r="BT90" i="4"/>
  <c r="BT53" i="4"/>
  <c r="BT49" i="4"/>
  <c r="BT43" i="4"/>
  <c r="BT21" i="4"/>
  <c r="R97" i="4"/>
  <c r="BT59" i="3"/>
  <c r="BT62" i="3"/>
  <c r="BT67" i="3"/>
  <c r="BT78" i="3"/>
  <c r="BT82" i="3"/>
  <c r="BT11" i="3"/>
  <c r="BT41" i="3"/>
  <c r="BT13" i="3"/>
  <c r="BT30" i="3"/>
  <c r="BT33" i="3"/>
  <c r="BT35" i="3"/>
  <c r="BT26" i="3"/>
  <c r="BT39" i="3"/>
  <c r="BT28" i="3"/>
  <c r="BT69" i="3"/>
  <c r="R21" i="3"/>
  <c r="BE21" i="3"/>
  <c r="BQ21" i="3" s="1"/>
  <c r="BT21" i="3" s="1"/>
  <c r="R53" i="3"/>
  <c r="BE53" i="3"/>
  <c r="BQ53" i="3" s="1"/>
  <c r="BT53" i="3" s="1"/>
  <c r="R87" i="3"/>
  <c r="BJ87" i="3"/>
  <c r="BQ87" i="3" s="1"/>
  <c r="BT87" i="3" s="1"/>
  <c r="BT94" i="3"/>
  <c r="R37" i="3"/>
  <c r="BM37" i="3"/>
  <c r="BQ37" i="3" s="1"/>
  <c r="BT37" i="3" s="1"/>
  <c r="R92" i="3"/>
  <c r="BE92" i="3"/>
  <c r="BQ92" i="3" s="1"/>
  <c r="BT92" i="3" s="1"/>
  <c r="R49" i="3"/>
  <c r="BE49" i="3"/>
  <c r="BQ49" i="3" s="1"/>
  <c r="BT49" i="3" s="1"/>
  <c r="R90" i="3"/>
  <c r="BE90" i="3"/>
  <c r="BQ90" i="3" s="1"/>
  <c r="BT90" i="3" s="1"/>
  <c r="BQ43" i="3"/>
  <c r="R23" i="3"/>
  <c r="BE23" i="3"/>
  <c r="BQ23" i="3" s="1"/>
  <c r="BT23" i="3" s="1"/>
  <c r="R9" i="3"/>
  <c r="AO9" i="3"/>
  <c r="BQ9" i="3" s="1"/>
  <c r="BT9" i="3" s="1"/>
  <c r="R5" i="3"/>
  <c r="N97" i="3"/>
  <c r="R72" i="3"/>
  <c r="BT72" i="3" s="1"/>
  <c r="O97" i="3"/>
  <c r="R6" i="3"/>
  <c r="BJ5" i="3" s="1"/>
  <c r="BQ5" i="3" s="1"/>
  <c r="BT5" i="3" s="1"/>
  <c r="R43" i="3"/>
  <c r="BT87" i="4" l="1"/>
  <c r="BT43" i="3"/>
  <c r="BQ97" i="3"/>
  <c r="R97" i="3"/>
</calcChain>
</file>

<file path=xl/sharedStrings.xml><?xml version="1.0" encoding="utf-8"?>
<sst xmlns="http://schemas.openxmlformats.org/spreadsheetml/2006/main" count="2448" uniqueCount="367">
  <si>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</si>
  <si>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</si>
  <si>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</si>
  <si>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</si>
  <si>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</si>
  <si>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</si>
  <si>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</si>
  <si>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</si>
  <si>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</si>
  <si>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</si>
  <si>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</si>
  <si>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</si>
  <si>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</si>
  <si>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</si>
  <si>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</si>
  <si>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</si>
  <si>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</si>
  <si>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</si>
  <si>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</si>
  <si>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</si>
  <si>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</si>
  <si>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</si>
  <si>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</si>
  <si>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</si>
  <si>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</si>
  <si>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</si>
  <si>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</si>
  <si>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</si>
  <si>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</si>
  <si>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</si>
  <si>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</si>
  <si>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</si>
  <si>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</si>
  <si>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-</t>
  </si>
  <si>
    <t>ЛРЭС</t>
  </si>
  <si>
    <t>КуРЭС</t>
  </si>
  <si>
    <t>ЗРЭС</t>
  </si>
  <si>
    <t>Открытое акционерное общество «Вымпел – Коммуникации»</t>
  </si>
  <si>
    <t>ТРЭС</t>
  </si>
  <si>
    <t>ФРЭС</t>
  </si>
  <si>
    <t>Мощность по договору ТП, кВт</t>
  </si>
  <si>
    <t>Ц-9114/2491-ОРЗТП/2014 от 02.09.14г.</t>
  </si>
  <si>
    <t>Ц-9418/2449-ОРЗТП/2014 от 15.09.14г.</t>
  </si>
  <si>
    <t>Ц-9365/2448-ОРЗТП/2014 от 15.09.14г.</t>
  </si>
  <si>
    <t>З-2270/2486-ОРЗТП/2014 от 15.09.14г.</t>
  </si>
  <si>
    <t>Ц-9414/2467-ОРЗТП/2014 от 15.09.14г.</t>
  </si>
  <si>
    <t>Ю-2585/2451-ОРЗТП/2014 от 15.09.14г.</t>
  </si>
  <si>
    <t>Ц-9402/2468-ОРЗТП/2014 от 15.09.14г.</t>
  </si>
  <si>
    <t>Ц-9448/2447-ОРЗТП/2014 от 15.09.14г.</t>
  </si>
  <si>
    <t>Ц-8958/2475-ОРЗТП/2014 от 16.09.14г.</t>
  </si>
  <si>
    <t>Ц-8806/2462-ОРЗТП/2014 от 16.09.14г.</t>
  </si>
  <si>
    <t>Ц-9371/2470-ОРЗТП/2014 от 16.09.14г.</t>
  </si>
  <si>
    <t>Ц-9443/2466-ОРЗТП/2014 от 16.09.14г.</t>
  </si>
  <si>
    <t>Ц-9098/2474-ОРЗТП/2014 от 16.09.14г.</t>
  </si>
  <si>
    <t>З-2279/2465-ОРЗТП/2014 от 16.09.14г.</t>
  </si>
  <si>
    <t>Ц-9416/2469-ОРЗТП/2014 от 16.09.14г.</t>
  </si>
  <si>
    <t>Ц-9380/2473-ОРЗТП/2014 от 16.09.14г.</t>
  </si>
  <si>
    <t>Ц-9162/2472-ОРЗТП/2014 от 16.09.14г.</t>
  </si>
  <si>
    <t>В-2660/2493-ОРЗТП/2014 от 16.09.14г.</t>
  </si>
  <si>
    <t>Ц-9437/2492-ОРЗТП/2014 от 17.09.14г.</t>
  </si>
  <si>
    <t>Ц-9369/2481-ОРЗТП/2014 от 17.09.14г.</t>
  </si>
  <si>
    <t>Ц-9051/2464-ОРЗТП/2014 от 17.09.14г.</t>
  </si>
  <si>
    <t>Ц-9136/2502-ОРЗТП/2014 от 18.09.14г.</t>
  </si>
  <si>
    <t>Ц-9326/2478-ОРЗТП/2014 от 18.09.14г.</t>
  </si>
  <si>
    <t>С-2301/2497-ОРЗТП/2014 от 18.09.14г.</t>
  </si>
  <si>
    <t>Ц-9175/2501-ОРЗТП/2014 от 18.09.14г.</t>
  </si>
  <si>
    <t>Ц-9403/2482-ОРЗТП/2014 от 18.09.14г.</t>
  </si>
  <si>
    <t>Ц-9408/2483-ОРЗТП/2014 от 18.09.14г.</t>
  </si>
  <si>
    <t>Ц-9347/2480-ОРЗТП/2014 от 18.09.14г.</t>
  </si>
  <si>
    <t>Ю-2592/2503-ОРЗТП/2014 от 18.09.14г.</t>
  </si>
  <si>
    <t>Ц-9491/2509-ОРЗТП/2014 от 19.09.14г.</t>
  </si>
  <si>
    <t>Ц-9311/2540-ОРЗТП/2014 от 19.09.14г.</t>
  </si>
  <si>
    <t>Ц-9265/2517-ОРЗТП/2014 от 19.09.14г.</t>
  </si>
  <si>
    <t>З-2224/2494-ОРЗТП/2014 от 19.09.14г.</t>
  </si>
  <si>
    <t>Ц-9501/2521-ОРЗТП/2014 от 22.09.14г.</t>
  </si>
  <si>
    <t>Ц-9454/2498-ОРЗТП/2014 от 22.09.14г.</t>
  </si>
  <si>
    <t>Ц-9446/2520-ОРЗТП/2014 от 22.09.14г.</t>
  </si>
  <si>
    <t>Ц-9123/2524-ОРЗТП/2014 от 22.09.14г.</t>
  </si>
  <si>
    <t>Ц-9415/2512-ОРЗТП/2014 от 22.09.14г.</t>
  </si>
  <si>
    <t>Ц-9105/2518-ОРЗТП/2014 от 22.09.14г.</t>
  </si>
  <si>
    <t>Ц-9286/2511-ОРЗТП/2014 от 22.09.14г.</t>
  </si>
  <si>
    <t>Ц-9419/2510-ОРЗТП/2014 от 22.09.14г.</t>
  </si>
  <si>
    <t>В-2691/2515-ОРЗТП/2014 от 23.09.14г.</t>
  </si>
  <si>
    <t>Ц-9146/2535-ОРЗТП/2014 от 23.09.14г.</t>
  </si>
  <si>
    <t>С-2261/2527-ОРЗТП/2014 от 23.09.14г.</t>
  </si>
  <si>
    <t>Ц-9428/2536-ОРЗТП/2014 от 23.09.14г.</t>
  </si>
  <si>
    <t>40940700</t>
  </si>
  <si>
    <t>40964828</t>
  </si>
  <si>
    <t>40959755</t>
  </si>
  <si>
    <t>40964282</t>
  </si>
  <si>
    <t>40964678</t>
  </si>
  <si>
    <t>40960777</t>
  </si>
  <si>
    <t>40962498</t>
  </si>
  <si>
    <t>40967118</t>
  </si>
  <si>
    <t>40930839</t>
  </si>
  <si>
    <t>40923182</t>
  </si>
  <si>
    <t>40960612</t>
  </si>
  <si>
    <t>40966815</t>
  </si>
  <si>
    <t>40938879</t>
  </si>
  <si>
    <t>40963301</t>
  </si>
  <si>
    <t>40964685</t>
  </si>
  <si>
    <t>40961928</t>
  </si>
  <si>
    <t>40945250</t>
  </si>
  <si>
    <t>40946186</t>
  </si>
  <si>
    <t>40965743</t>
  </si>
  <si>
    <t>40959779</t>
  </si>
  <si>
    <t>40936815</t>
  </si>
  <si>
    <t>40942698</t>
  </si>
  <si>
    <t>40958299</t>
  </si>
  <si>
    <t>40966409</t>
  </si>
  <si>
    <t>40954201</t>
  </si>
  <si>
    <t>40963826</t>
  </si>
  <si>
    <t>40963843</t>
  </si>
  <si>
    <t>40961919</t>
  </si>
  <si>
    <t>40963620</t>
  </si>
  <si>
    <t>40968650</t>
  </si>
  <si>
    <t>40955906</t>
  </si>
  <si>
    <t>40952168</t>
  </si>
  <si>
    <t>40936691</t>
  </si>
  <si>
    <t>40970716</t>
  </si>
  <si>
    <t>40967045</t>
  </si>
  <si>
    <t>40966726</t>
  </si>
  <si>
    <t>40941196</t>
  </si>
  <si>
    <t>40963852</t>
  </si>
  <si>
    <t>40939400</t>
  </si>
  <si>
    <t>40952483</t>
  </si>
  <si>
    <t>40966285</t>
  </si>
  <si>
    <t>40969269</t>
  </si>
  <si>
    <t>40942765</t>
  </si>
  <si>
    <t>40945180</t>
  </si>
  <si>
    <t>40964873</t>
  </si>
  <si>
    <t>Администрация Моковского сельсовета Курского района Курской области</t>
  </si>
  <si>
    <t>Колмогорова Екатерина Викторовна</t>
  </si>
  <si>
    <t>Остальцева Нелли Николаевна</t>
  </si>
  <si>
    <t>Следственное упр. Следственного комитета России по Курской области</t>
  </si>
  <si>
    <t>Шафоростова Елена Леонидовна</t>
  </si>
  <si>
    <t>Мухина Елена Алексеевна</t>
  </si>
  <si>
    <t>Абрамов Александр Валерьевич</t>
  </si>
  <si>
    <t>Индивидуальный предприниматель Смецкой Александр Анатольевич</t>
  </si>
  <si>
    <t>Литвинова Валентина Анатольевна</t>
  </si>
  <si>
    <t>Чаплыгина Ирина Демьяновна (ИСКЛ.)</t>
  </si>
  <si>
    <t>Азизов Мурад Халыг-Оглы</t>
  </si>
  <si>
    <t>Конев Юрий Михайлович</t>
  </si>
  <si>
    <t>Лизунков Виталий Викторович</t>
  </si>
  <si>
    <t>Терновой Олег Александрович</t>
  </si>
  <si>
    <t>Умеренкова Светлана Викторовна</t>
  </si>
  <si>
    <t>Куликова Татьяна Николаевна</t>
  </si>
  <si>
    <t>Мурзин Роман Александрович</t>
  </si>
  <si>
    <t>Груздов Алексей Николаевич</t>
  </si>
  <si>
    <t>Заводовский Анатолий Степанович</t>
  </si>
  <si>
    <t>Емельянова Людмила Георгиевна</t>
  </si>
  <si>
    <t>Мануйлов Александр Валентинович</t>
  </si>
  <si>
    <t>Максимов Олег Анатольевич</t>
  </si>
  <si>
    <t>Шумаков Сергей Иванович</t>
  </si>
  <si>
    <t>ОАО "Мегафон"</t>
  </si>
  <si>
    <t>Открытое акционерное общество «Завод железобетонных конструкций ЖБК-1»</t>
  </si>
  <si>
    <t>Хмелевской Сергей Ильич</t>
  </si>
  <si>
    <t>Смирнова Алла Анатольевна</t>
  </si>
  <si>
    <t>Строев Сергей Сергеевич</t>
  </si>
  <si>
    <t>Черная Зинаида Петровна</t>
  </si>
  <si>
    <t>Исайчев Сергей Игоревич</t>
  </si>
  <si>
    <t>Сокова Ольга Александровна</t>
  </si>
  <si>
    <t>Калинич Виталий Михайлович</t>
  </si>
  <si>
    <t>Пихуля Валентина Ивановна</t>
  </si>
  <si>
    <t>Анненков Евгений Владимирович</t>
  </si>
  <si>
    <t>Железнякова Клавдия Михайловна</t>
  </si>
  <si>
    <t>Проскурников Александр Сергеевич</t>
  </si>
  <si>
    <t>Кравченко Сергей Викторович</t>
  </si>
  <si>
    <t>Кривонос Татьяна Ивановна</t>
  </si>
  <si>
    <t>Леонова Лидия Владимировна</t>
  </si>
  <si>
    <t>Янченко Александр Алексеевич</t>
  </si>
  <si>
    <t>Пастухов Евгений Васильевич</t>
  </si>
  <si>
    <t>Будченко Валентина Владимировна,</t>
  </si>
  <si>
    <t>ИП Солгалов Александр Юрьевич</t>
  </si>
  <si>
    <t>Кузьмина Жанна Анатольевна</t>
  </si>
  <si>
    <t>Б.РЭС</t>
  </si>
  <si>
    <t>ОРЭС</t>
  </si>
  <si>
    <t>МРЭС</t>
  </si>
  <si>
    <t>ДРЭС</t>
  </si>
  <si>
    <t>Курская область, Курский район, Моковский сельсовет, д. Духовец, ул. Березовая, Озерная</t>
  </si>
  <si>
    <t>Курский р-н, с.Лебяжье, д.151</t>
  </si>
  <si>
    <t>Курский район, Пашковский с/с, ст "Верховье", уч. 295</t>
  </si>
  <si>
    <t>Курская обл., г.Рыльск ул. Ленина д.46Б</t>
  </si>
  <si>
    <t>Курская область, Курский район, Лебяженский сельсовет, х. Кислино, кад. номер: 46:11:170607:54</t>
  </si>
  <si>
    <t>Курская обл.,Беловский р-он, с. Песчаная, ул.Холодная гора д.7.</t>
  </si>
  <si>
    <t>305520, Курский р-н, д.1-я Моква, уч.46:11:091204:294</t>
  </si>
  <si>
    <t>305516, Курский район, д. Татаренкова, уч. 46-46-12/009/2007-846</t>
  </si>
  <si>
    <t>Курская область, Курский район, Рышковский сельсовет, х. Кислино, кад. номер: 46:11:170607:154</t>
  </si>
  <si>
    <t>Курская область, Моковский сельсовет, д. 1-ая Моква, ул. Санаторная, участок №26, кад.№46:11:090303:229</t>
  </si>
  <si>
    <t>305502 Курский район, Клюквинский с/с, с. Долгое, уч. 46:11:071004:139</t>
  </si>
  <si>
    <t>Курская область, г. Курск, СНТ "Лавсан", уч. №1419</t>
  </si>
  <si>
    <t>305040, г.Курск, снт "Курск", уч.1546 "Б"</t>
  </si>
  <si>
    <t>Курская обл., г.Льгов, ул.М.Горького,д.86</t>
  </si>
  <si>
    <t>Курский р-н, Щетинский с/с, снт "Приморское", уч.133</t>
  </si>
  <si>
    <t>Курская область, Курский район, Пашковский сельсовет, СНТ "Соловушка", уч. №788</t>
  </si>
  <si>
    <t>Курский р-н, Щетинский с/с, снт "Приморское", уч.24</t>
  </si>
  <si>
    <t>Курская обл., Горшеченский р-он , с. Пятницкое, ул.Колхозная</t>
  </si>
  <si>
    <t>Курской области, Курский район, Моковский сельсовет, д. 1-я Моква, кад. номер: 46:11:091204:130</t>
  </si>
  <si>
    <t>Курский район, Лебяженский с/с, № 46:11:080801:28</t>
  </si>
  <si>
    <t>Октябрьский р-н, Черницынский с/с, с/т "Ландыш", сектор 4, уч.224</t>
  </si>
  <si>
    <t>Курская обл., Курский р-н, СНТ "Надежда", уч. №714.</t>
  </si>
  <si>
    <t>Курская обл., п.Медвенка, ул.Радужная</t>
  </si>
  <si>
    <t>Курская обл., Фатежский р-н, Русановский сельсовет</t>
  </si>
  <si>
    <t>Курская область, г. Курск, ул. Экспедиционная, д. 1, кад. номер: 46:29:103191:6</t>
  </si>
  <si>
    <t>Курский р-н, Щетинский с/с, с/т "Приморское", уч. 716</t>
  </si>
  <si>
    <t>Курский р-н, Моковский с/с, снт "Фиалка", уч.7</t>
  </si>
  <si>
    <t>Курская обл., с.Любач Медвенскогорайона</t>
  </si>
  <si>
    <t>Курская обл., Беловский р-он,с.Песчаное, ул. Холодная Гора, д.2 ​</t>
  </si>
  <si>
    <t>Курская область, Курский район, Мокоский сельсовет, СНТ "Сосенки", уч. №237, кад. номер: 46:11:091101:144</t>
  </si>
  <si>
    <t>Курская обл., Курский р-н, Моковский с/с, д. Духовец, ул. Сказочная, д. 60.</t>
  </si>
  <si>
    <t>Курская область, Курский район, Нижнемедведицкий сельсовет, СНТ "имени 1 Мая", уч. №83, кад. номер: 46:11:111402:206</t>
  </si>
  <si>
    <t>Курская обл., Курчатовский р-он, с. Дичня, кад: 46:12:020301:185</t>
  </si>
  <si>
    <t>Курская область, Курский район, Пашковский сельсовет, СНТ "Верховье", уч. №481</t>
  </si>
  <si>
    <t>305502, Курский район, Клюквинский с/с, СНТ "Звездочка", уч.412</t>
  </si>
  <si>
    <t>Курская область, г. Курск, СНТ "Лавсан", уч. №487, кад. номер: 46:29:103181:37</t>
  </si>
  <si>
    <t>Курский р-н, Новопоселеновский с/с, д.Кукуевка</t>
  </si>
  <si>
    <t>Курский район, Щетинский с/с, снт "Лазурное", уч. 96</t>
  </si>
  <si>
    <t>305520, г. Курск, ст "Энергетик", уч. 33</t>
  </si>
  <si>
    <t>Курский район, Рышковский с/с, ст "Взлет", уч. 136</t>
  </si>
  <si>
    <t>Курская обл., Золотухинский р-н, д. Никулино, д. 46</t>
  </si>
  <si>
    <t>Курская обл., Тимский р-он, п.Тим, ул.Октябрьская, 20</t>
  </si>
  <si>
    <t>Курская область, Курский район, Полянский сельсовет, СНТ "Надежда", уч. №687, кад. номер: 46:11:161801:360</t>
  </si>
  <si>
    <t>Курская обл., Дмитриевский р-н, п. Первоавгустовский, ул. Черняховского вблизи жилого дома №22</t>
  </si>
  <si>
    <t>Курская область, Курский район, Лебяженский сельсовет, с. Лебяжье, кад. номер: 46:11:080203:107</t>
  </si>
  <si>
    <t>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 РУ-0,4 кВ ТП-10/0,4 кВ № 3/100</t>
  </si>
  <si>
    <t>строительство ответвления протяженностью 0,145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 – в том числе 0,1 км по техническим условиям Ц-9332</t>
  </si>
  <si>
    <t>строительство КЛ-0,4 кВ протяженностью 0,2 км от ТП-10/0,4 кВ № 50 до ВРУ-0,4 кВ объекта заявителя (марку и сечение кабеля, протяженность уточнить при проектировании);
строительство КЛ-0,4 кВ протяженностью 0,27 км от ТП-10/0,4 кВ № 84 до ВРУ-0,4 кВ объекта заявителя (марку и сечение кабеля,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</si>
  <si>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0,16 км (марку и сечение провода, протяженность определить при проектировании).</t>
  </si>
  <si>
    <t>- строительство ВЛ-0,4 кВ протяженностью 0,03 км от ТП-10/0,4 кВ № 601 до границы земельного участка заявителя (марку и сечение провода, протяженность уточнить при проектировании) – в том числе 0,03 км по техническим условиям Ц-7950.</t>
  </si>
  <si>
    <t>строительство ВЛ-0,4 кВ от проектируемой (по ТУ Ц-6936) ТП-10/0,4 кВ до границ земельного участка Заявителя протяженностью 0,23 км (марку и сечение провода, протяженность уточнить при проектировании) - /в т.ч. 0,23 км по техническим условиям Ц-6936/.</t>
  </si>
  <si>
    <t>строительство ВЛ-0,4 кВ от ТП-10/0,4 кВ №2/250 до границы земельного участка заявителя протяженностью 0,18 км совместным подвесом по существующей ВЛ-0,4 кВ и переключение ответвления к вводу в хозяйственную постройку Заявителя на питание от построенной ВЛ-0,4 кВ (марку и сечение провода, протяженность уточнить при проектировании).</t>
  </si>
  <si>
    <t>- строительство ВЛ-0,4 кВ протяженностью 0,6 км от ТП-10/0,4 кВ до границы земельного участка заявителя (марку и сечение провода, протяженность уточнить при проектировании) – в том числе 0,35 по техническим условиям Ц-7766, 0,25 км по техническим условиям Ц-9092.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</si>
  <si>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0,26 км (марку и сечение провода, протяженность уточнить при проектировании).</t>
  </si>
  <si>
    <t>строительство ЛЭП-0,4 кВ от ВЛ-0,4 кВ №1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</si>
  <si>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0,04 км от опоры № 1-1 существующей ВЛ-0,4 кВ № 15 (инв. № 12011145-00)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</si>
  <si>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0,66 км от ТП-10/0,4 кВ №688 до границы земельного участка заявителя (марку и сечение провода, протяженность определить при проектировании) – в том числе 0,66 км по техническим условиям Ц-8183.</t>
  </si>
  <si>
    <t>строительство ответвления протяженностью 0,15 км от опоры № 7 существующей ВЛ-0,4 кВ № 1 до границы земельного участка заявителя, с увеличением протяженности существующей                 ВЛ-0,4 кВ (точку врезки, 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</si>
  <si>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0,44 км (марку и сечение провода, протяженность определить при проектировании) - /в т.ч. 0,31 км по техническим условиям Ц-8403/.</t>
  </si>
  <si>
    <t>- строительство отпайки протяженностью 0,12 км от опоры №2-17 ВЛ-0,4 кВ №1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</si>
  <si>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</si>
  <si>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0,02 км от опоры №149 существующей ВЛ-10 кВ № 554.8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0,95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</si>
  <si>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от ТП-10/0,4 кВ № 603 до границы земельного участка заявителя протяженностью 0,35 км (марку и сечение провода, протяженность уточнить при проектировании).</t>
  </si>
  <si>
    <t>строительство ВЛ-0,4 кВ протяженностью 0,41 км (в том числе 0,33 км – совместной подвеской по опорам существующей ВЛ-0,4 кВ № 1) от ТП-10/0,4 кВ № 250/160 до границы земельного участка заявителя (марку и сечение провода, протяженность уточнить при проектировании) – в том числе 0,41 км по техническим условиям Ц-9325.</t>
  </si>
  <si>
    <t>строительство ВЛ-0,4 кВ протяженностью 0,4 км от ТП-10/0,4 кВ № 139 до границы земельного участка заявителя (марку и сечение провода, протяженность уточнить при проектировании).</t>
  </si>
  <si>
    <t>- 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установки: в РУ-0,4 кВ ТП-10/0,4 кВ № 703.</t>
  </si>
  <si>
    <t>строительство ответвления протяженностью 0,33 км от опоры проектируемой (по ТУ Ц-7681) ВЛ-0,4 кВ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- /в т.ч. 0,23 км по техническим условиям Ц-7587, Ц-8839/.</t>
  </si>
  <si>
    <t>строительство ВЛ-0,4 кВ протяженностью 0,33 км от ТП-10/0,4 кВ № 645 до границы земельного участка заявителя (марку и сечение провода, протяженность уточнить при проектировании) – в том числе 0,33 км по техническим условиям Ц-6552.</t>
  </si>
  <si>
    <t>строительство ВЛ-0,4 кВ протяженностью 0,06 км от ТП-10/0,4 кВ № 135/630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</si>
  <si>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Ц-7512/.</t>
  </si>
  <si>
    <t>строительство ВЛ-0,4 кВ протяженностью 0,23 км от ТП-10/0,4 кВ № 645 до границы земельного участка заявителя (марку и сечение провода, протяженность уточнить при проектировании) – в том числе 0,23 км по техническим условиям Ц-7393.</t>
  </si>
  <si>
    <t>строительство ВЛ-0,4 кВ от ТП-10/0,4 кВ №636 (инв.№ 13011690-00) до границ земельного участка заявителя протяженностью 0,38 км (марку и сечение провода, протяженность уточнить при проектировании) - /в т.ч. 0,3 км по техническим условиям Ц-8597/.</t>
  </si>
  <si>
    <t>строительство ВЛ-0,4 кВ от ТП-10/0,4 кВ № 868-02/40 до границы земельного участка заявителя протяженностью 0,4 км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</si>
  <si>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</si>
  <si>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проектировании).</t>
  </si>
  <si>
    <t>- строительство отпайки от ВЛ-0,4 кВ №1 (точку врезки уточнить при проектировании) до границ земельного участка заявителя протяженностью 0,05 км (марку и сечение провода, протяженность определить при проектировании) - /в т.ч. 0,05 км по техническим условиям Ц-8631/.</t>
  </si>
  <si>
    <t>- строительство ВЛ-0,4 кВ протяженностью 0,04 км от ТП-10/0,4 кВ № 684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Ц-8841.</t>
  </si>
  <si>
    <t>строительство ВЛ-0,4 кВ протяженностью 0,45 км от ТП-10/0,4 кВ №656 до границы земельного участка заявителя (марку и сечение провода, протяженность определить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</si>
  <si>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0,18 км (марку и сечение провода, протяженность уточнить при проектировании) - /в т.ч. 0,18 км по техническим условиям Ц-6632/.</t>
  </si>
  <si>
    <t>строительство ответвления протяженностью 0,06 км от опоры существующей ВЛ-0,4 кВ № 3 (инв. № 31034191)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</si>
  <si>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строительство ВЛ-0,4 кВ от ТП-10/0,4 кВ № 603 до границы земельного участка заявителя протяженностью 0,48 км (марку и сечение провода, протяженность уточнить при проектировании) – /в т.ч. 0,3 км по техническим условиям Ц-9137/.</t>
  </si>
  <si>
    <t>строительство ответвления протяженностью 0,04 км от опоры № 1/7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</si>
  <si>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проектируемой опоры ВЛ-0,4 кВ №2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Ц-8163/.</t>
  </si>
  <si>
    <t>реконструкция участка ВЛ-0,4 кВ №1 с монтажом одного дополнительного провода в пролетах опор №№14-21 протяженностью 0,28 км по трассе (номера опор, объем реконструкции уточнить при проектировании) - /за счет средств тарифа на передачу э/э.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</si>
  <si>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</si>
  <si>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Ц-6956.</t>
  </si>
  <si>
    <t>замена силового трансформатора СТП-10/0,4 кВ № 639/25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</si>
  <si>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</si>
  <si>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</si>
  <si>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I этап: нет;
II этап: реконструкция ВЛ-0,4 кВ № 2 в части монтажа двух дополнительных проводов на участке протяженностью 0,4 км по трассе, в пролетах опоры №№ 1…12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</si>
  <si>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Ц-6956/</t>
  </si>
  <si>
    <t>замена ТП-10/0,4 кВ № 703 на ТП-10/0,4 кВ с силовым трансформатором мощностью 160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</si>
  <si>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Ю-2585.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Ю-2585.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Ю-2585.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</si>
  <si>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</si>
  <si>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строительство ответвления протяженностью 0,01 км от опоры № 166 существующей ВЛ-10 кВ № 129.12 (инв. № 4606)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 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</si>
  <si>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</si>
  <si>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 Ц-8553.</t>
  </si>
  <si>
    <t>замена силового трансформатора СТП-10/0,4 кВ № 660/25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</si>
  <si>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в части замены провода магистрального участка протяженностью 0,52 км на провод большего сечения (объем реконструкции уточнить при проектировании) – за счет средств тарифа на передачу электроэнергии.
реконструкция существующей ВЛ-0,4 кВ № 1 в части монтажа дополнительного провода на участке протяженностью 0,16 км (объем реконструкции уточнить при проектировании) – за счет средств тарифа на передачу электроэнергии.</t>
  </si>
  <si>
    <t>Лот № 37 ЛЬГОТНИКИ</t>
  </si>
  <si>
    <t>Инвентарный номер</t>
  </si>
  <si>
    <t>Монтаж коммерческих приборов учета без организации АСКУЭ, шт.</t>
  </si>
  <si>
    <t>1) 0,2 методом проколов
2) 0,27 методом проколов</t>
  </si>
  <si>
    <t>СТП 63 кВА</t>
  </si>
  <si>
    <t>Объем строительства включен в Ц 7950 (Лот № 29_льготники ЦЭС-Южный); Ц-6956 (Лот № 23 льготники_ЦЭС)</t>
  </si>
  <si>
    <t>СТП-10/0,4 кВ № 639/25 (инв. № 13011694-00)</t>
  </si>
  <si>
    <t>Замена тр-ра 25 кВА на тр-р 63 кВА (с заменой автоматических выключателей,предохранителей,ТТ)</t>
  </si>
  <si>
    <t xml:space="preserve">0,18 км совместным подвесом по существующей ВЛ-0,4 кВ </t>
  </si>
  <si>
    <t xml:space="preserve">Объем строительства включен в Ц-7706, Ц-7766 (Лот № 27_льготники); Ц-9092 (Лот № 35 льготники ЦЭС-северо-восток) </t>
  </si>
  <si>
    <t>SRSK-00</t>
  </si>
  <si>
    <t>Остальной объем строительства включен в Ц-9211 (Лот № 35 льготники ЦЭС юго-запад)</t>
  </si>
  <si>
    <t>ВЛ-0,4 кВ № 15 (инв. № 12011145-00)</t>
  </si>
  <si>
    <t>Объем строительства включен в Ц-8183 (Лот № 30 льготники_ЦЭС-Северный)</t>
  </si>
  <si>
    <t>Остальной объем строительства включен в Ц-8403 (Лот № 31 Льготники ЦЭС-Северный)</t>
  </si>
  <si>
    <t>0,4 по трассе</t>
  </si>
  <si>
    <t>ВЛ-0,4 кВ № 2 (инв. № 386)</t>
  </si>
  <si>
    <t>ВЛ-0,4 кВ № 1 (инв. № 12012489-00)</t>
  </si>
  <si>
    <t>Остальной объем строительства включен в Ц-6956 (Лот № 23 льготники_ЦЭС)</t>
  </si>
  <si>
    <t>ТП-10/0,4 кВ № 603 (инв. № 13011351-00)</t>
  </si>
  <si>
    <t>ВЛ-10 кВ № 554.8 (инв. № 8758)</t>
  </si>
  <si>
    <t>0,41 км, в т.ч. 0,33 км – совместной подвеской по опорам существующей ВЛ-0,4 кВ № 1</t>
  </si>
  <si>
    <t>КТП 160 кВА
(Демонтаж ТП 25 кВА)</t>
  </si>
  <si>
    <t>ТП-10/0,4 кВ № 703 (инв. № 13012364-00)</t>
  </si>
  <si>
    <t>ТП-10/0,4 кВ № 688 (инв. № 13012333-00)</t>
  </si>
  <si>
    <t>Остальной объем строительства включен в Ц-7587 (Лот № 25_льготники), Ц-8839 (Лот № 33 льготники ЦЭС-северо-восток)</t>
  </si>
  <si>
    <t>Объем строительства включен в Ц-6552 (Лот № 20 ЦЭС-3)</t>
  </si>
  <si>
    <t>Объем строительства включен в Ю-2585 (Лот № 37 льготники)</t>
  </si>
  <si>
    <t>Объем строительства включен в Ц-7512 (Лот № 25 льготники)</t>
  </si>
  <si>
    <t>Объем строительства включен в Ц-7393 (Лот № 24 льготники_ЦЭС-2)</t>
  </si>
  <si>
    <t>Объем строительства включен в Ц-8597 (Лот № 33 льготники_КРЭС северо-восток)</t>
  </si>
  <si>
    <t>ТП-10/0,4 кВ №636 (инв.№ 13011690-00)</t>
  </si>
  <si>
    <t>ТП-10/0,4 кВ № 868-02/40 (инв. № 13010427-00)</t>
  </si>
  <si>
    <t>ВЛ 0,4кВ №2 от ТП598 ф.427.01 Верховье  12013320-00</t>
  </si>
  <si>
    <t>Объем строительства включен в Ц-9204 (Лот № 35 льготники_ЦЭС-северо-восток)</t>
  </si>
  <si>
    <t>ВЛ-10 кВ № 129.12 (инв. № 4606)</t>
  </si>
  <si>
    <t xml:space="preserve"> инв.  ВЛ 0,4кВ №2 от ТП555 ф.412.06 Лавсан 12013438-00</t>
  </si>
  <si>
    <t>ТП-10/0,4 кВ №700/40 кВА (инв. № 13012363-00)</t>
  </si>
  <si>
    <t>Объем строительства включен в Ц-8631 (Лот № 33 льготники_КРЭС-юго-запад); Ц-9061 и Ц-9062 (Лот № 35 льготники_ЦЭС-юго-запад)</t>
  </si>
  <si>
    <t xml:space="preserve">Объем строительства включен в Ц-8553 (Лот № 33 льготники КРЭС-северо-восток); В-8841 (Лот № 34 льготники ЦЭС Северо-восток) </t>
  </si>
  <si>
    <t>ТП-10/0,4 кВ №656 (инв. № 13011752-00)</t>
  </si>
  <si>
    <t>ВЛ-10 кВ 425.06 (инв. № 4125)</t>
  </si>
  <si>
    <t>КТП-660 (25кВа)ф.487.08 (инв. № 13011691-00)</t>
  </si>
  <si>
    <t>СТП 63 кВА
(Демонтаж ТП 25 кВА)</t>
  </si>
  <si>
    <t>Остальной объем строительства включен в Ц-6632 (Лот № 20 ЦЭС)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</si>
  <si>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</si>
  <si>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</si>
  <si>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ВЛ-0,4 кВ № 3 (инв. № 31034191)</t>
  </si>
  <si>
    <t>ТП-603(СКТП250кВа) СНТ "Надежда" ф.415.3(инв. № 13011351-00)</t>
  </si>
  <si>
    <t>Остальной объем строительства включен в Ц-9137 (Лот № 35 льготники ЦЭС_Юго-запад)</t>
  </si>
  <si>
    <t>Объем строительства включен в Ц-8163 (Лот № 30 льготники_ЦЭС-Северный)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</si>
  <si>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</si>
  <si>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</si>
  <si>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</si>
  <si>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</si>
  <si>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</si>
  <si>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</si>
  <si>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</si>
  <si>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</si>
  <si>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</si>
  <si>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коммерческих приборов учета без организации АСКУЭ, шт., Монтаж ТП 10 (6)/0,4 кВ, Монтаж учёта в ТП 10 (6)/0,4 кВ</t>
  </si>
  <si>
    <t>Монтаж ТП 10 (6)/0,4 кВ, Монтаж учёта в ТП 10 (6)/0,4 кВ</t>
  </si>
  <si>
    <t>Реконструкция ВЛ-0,4 кВ с монтажем дополнительного провода, Реконструкция ВЛ-0,4 кВв части замены провода на провод большего сечения, км</t>
  </si>
  <si>
    <t>0,57, в т.ч. 0,47 км методом проколов</t>
  </si>
  <si>
    <t>СТП 63 кВА - 4 шт.
КТП 160 кВА - 1 шт.
(Демонтаж 2-х ТП 25 кВА)</t>
  </si>
  <si>
    <t>Замена тр-ра 
25 кВА на тр-р 63 кВА</t>
  </si>
  <si>
    <t xml:space="preserve">5,245, в т.ч. 0,51 км 
совместным подвесом по существующим ВЛ-0,4 кВ </t>
  </si>
  <si>
    <t>0,4 км 
по трассе</t>
  </si>
  <si>
    <t>Реконструкция ВЛ-0,4 кВ в части замены провода на провод большего сечения (замена 4-х проводов), км</t>
  </si>
  <si>
    <t>О.Ю. Иванов</t>
  </si>
  <si>
    <t>М.В. Филипкин</t>
  </si>
  <si>
    <t>В.В. Тупицкий</t>
  </si>
  <si>
    <t>И.о. начальника УПР                 ______________________________</t>
  </si>
  <si>
    <t>Начальник УТП                          ______________________________</t>
  </si>
  <si>
    <t>Начальник УИ                            ______________________________</t>
  </si>
  <si>
    <t>Приложение к Лоту № 37 льготники (номер в SAP 8500003667</t>
  </si>
  <si>
    <t>Реконструкция ВЛ-0,4 кВ с монтажом 2-х дополнительных проводов</t>
  </si>
  <si>
    <t>Приложение к Лоту № 37 льготники (номер в SAP 8500003667)</t>
  </si>
  <si>
    <t>Курская область, Курский район, Моковский сельсовет, СНТ "Сосенки", уч. №237, кад. номер: 46:11:091101:144</t>
  </si>
  <si>
    <t>Приложение к Лоту № 37 льготники Юг-Запад (номер в SAP 8500003667)</t>
  </si>
  <si>
    <t>СТП 63 кВА - 3 шт.
КТП 160 кВА - 1 шт.
(Демонтаж 2-х ТП 25 кВА)</t>
  </si>
  <si>
    <t>СТП 63 кВА - 1 шт.</t>
  </si>
  <si>
    <t>Чаплыгина Ирина Демьяновна</t>
  </si>
  <si>
    <t>строительство ответвления протяженностью 0,06 км от опоры № 1-1 существующей ВЛ-0,4 кВ № 15 (инв. № 12011145-00)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</si>
  <si>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№ 1/7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</si>
  <si>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</si>
  <si>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4,07, в т.ч. 0,51 км 
совместным подвесом по существующим ВЛ-0,4 кВ </t>
  </si>
  <si>
    <t>Приложение к Лоту № 37 льготники СеверВосток (номер в SAP 8500003774)</t>
  </si>
  <si>
    <t xml:space="preserve">Объем строительства включен в Ц-8553 (Лот № 33 льготники КРЭС-северо-восток); Ц-8841 (Лот № 34 льготники ЦЭС Северо-восток)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</si>
</sst>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4" borderId="0" xfId="0" applyFont="1" applyFill="1"/>
    <xf numFmtId="14" fontId="0" fillId="2" borderId="0" xfId="0" applyNumberFormat="1" applyFont="1" applyFill="1"/>
    <xf numFmtId="0" fontId="0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/>
    <xf numFmtId="164" fontId="5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6" fillId="0" borderId="0" xfId="0" applyFont="1" applyFill="1" applyAlignment="1">
      <alignment vertical="center"/>
    </xf>
    <xf numFmtId="1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/>
    <xf numFmtId="0" fontId="5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/>
    <xf numFmtId="0" fontId="5" fillId="4" borderId="0" xfId="0" applyFont="1" applyFill="1"/>
    <xf numFmtId="164" fontId="5" fillId="5" borderId="0" xfId="0" applyNumberFormat="1" applyFont="1" applyFill="1" applyBorder="1"/>
    <xf numFmtId="0" fontId="5" fillId="5" borderId="0" xfId="0" applyFont="1" applyFill="1"/>
    <xf numFmtId="0" fontId="5" fillId="4" borderId="0" xfId="0" applyNumberFormat="1" applyFont="1" applyFill="1" applyBorder="1"/>
    <xf numFmtId="0" fontId="5" fillId="5" borderId="0" xfId="0" applyNumberFormat="1" applyFont="1" applyFill="1" applyBorder="1"/>
    <xf numFmtId="0" fontId="9" fillId="5" borderId="4" xfId="0" applyNumberFormat="1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vertical="center" wrapText="1"/>
    </xf>
    <xf numFmtId="14" fontId="9" fillId="4" borderId="4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4" fontId="5" fillId="4" borderId="4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0" fontId="5" fillId="6" borderId="0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164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 applyAlignment="1">
      <alignment horizontal="center" vertical="center" wrapText="1"/>
    </xf>
    <xf numFmtId="0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/>
    <xf numFmtId="0" fontId="5" fillId="6" borderId="0" xfId="0" applyFont="1" applyFill="1"/>
    <xf numFmtId="0" fontId="5" fillId="6" borderId="0" xfId="0" applyNumberFormat="1" applyFont="1" applyFill="1" applyBorder="1"/>
    <xf numFmtId="14" fontId="9" fillId="6" borderId="4" xfId="0" applyNumberFormat="1" applyFont="1" applyFill="1" applyBorder="1" applyAlignment="1">
      <alignment horizontal="center" vertical="center" wrapText="1"/>
    </xf>
    <xf numFmtId="0" fontId="9" fillId="6" borderId="4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9" fillId="6" borderId="5" xfId="0" applyNumberFormat="1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vertical="center" wrapText="1"/>
    </xf>
    <xf numFmtId="14" fontId="5" fillId="6" borderId="4" xfId="0" applyNumberFormat="1" applyFont="1" applyFill="1" applyBorder="1" applyAlignment="1">
      <alignment horizontal="center" vertical="center" wrapText="1"/>
    </xf>
    <xf numFmtId="164" fontId="5" fillId="6" borderId="6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 applyProtection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164" fontId="9" fillId="6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3" activePane="bottomLeft" state="frozen"/>
      <selection pane="bottomLeft" activeCell="G4" sqref="G4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1.25" customHeight="1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92.75" customHeight="1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18">
        <v>0.01</v>
      </c>
      <c r="AB13" s="18"/>
      <c r="AC13" s="18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34" customFormat="1" ht="131.25" x14ac:dyDescent="0.25">
      <c r="A30" s="35" t="s">
        <v>54</v>
      </c>
      <c r="B30" s="36" t="s">
        <v>99</v>
      </c>
      <c r="C30" s="37">
        <v>466.1</v>
      </c>
      <c r="D30" s="9">
        <v>3</v>
      </c>
      <c r="E30" s="36" t="s">
        <v>144</v>
      </c>
      <c r="F30" s="36" t="s">
        <v>34</v>
      </c>
      <c r="G30" s="36" t="s">
        <v>192</v>
      </c>
      <c r="H30" s="36" t="s">
        <v>234</v>
      </c>
      <c r="I30" s="36" t="s">
        <v>26</v>
      </c>
      <c r="J30" s="36" t="s">
        <v>16</v>
      </c>
      <c r="K30" s="32"/>
      <c r="L30" s="18">
        <f>L31</f>
        <v>37.200000000000003</v>
      </c>
      <c r="M30" s="18"/>
      <c r="N30" s="18">
        <f>N31</f>
        <v>2.9760000000000004</v>
      </c>
      <c r="O30" s="18">
        <f>O31</f>
        <v>31.992000000000001</v>
      </c>
      <c r="P30" s="18">
        <f>P31</f>
        <v>0</v>
      </c>
      <c r="Q30" s="18">
        <f>Q31</f>
        <v>2.2320000000000002</v>
      </c>
      <c r="R30" s="32">
        <f t="shared" si="10"/>
        <v>37.200000000000003</v>
      </c>
      <c r="S30" s="36" t="s">
        <v>290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v>0.04</v>
      </c>
      <c r="BD30" s="18"/>
      <c r="BE30" s="18">
        <f>R31</f>
        <v>37.200000000000003</v>
      </c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>
        <f>BE30</f>
        <v>37.200000000000003</v>
      </c>
      <c r="BR30" s="19">
        <v>42020</v>
      </c>
      <c r="BS30" s="20"/>
      <c r="BT30" s="42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39" customFormat="1" ht="131.25" x14ac:dyDescent="0.4">
      <c r="A41" s="35" t="s">
        <v>60</v>
      </c>
      <c r="B41" s="36" t="s">
        <v>105</v>
      </c>
      <c r="C41" s="37">
        <v>466.1</v>
      </c>
      <c r="D41" s="9">
        <v>9</v>
      </c>
      <c r="E41" s="36" t="s">
        <v>150</v>
      </c>
      <c r="F41" s="36" t="s">
        <v>25</v>
      </c>
      <c r="G41" s="36" t="s">
        <v>198</v>
      </c>
      <c r="H41" s="36" t="s">
        <v>239</v>
      </c>
      <c r="I41" s="36" t="s">
        <v>26</v>
      </c>
      <c r="J41" s="43" t="s">
        <v>16</v>
      </c>
      <c r="K41" s="33"/>
      <c r="L41" s="33">
        <f>L42</f>
        <v>46.5</v>
      </c>
      <c r="M41" s="33"/>
      <c r="N41" s="32">
        <f>N42</f>
        <v>3.72</v>
      </c>
      <c r="O41" s="32">
        <f>O42</f>
        <v>39.99</v>
      </c>
      <c r="P41" s="32">
        <f>P42</f>
        <v>0</v>
      </c>
      <c r="Q41" s="32">
        <f>Q42</f>
        <v>2.79</v>
      </c>
      <c r="R41" s="32">
        <f>SUM(N41:Q41)</f>
        <v>46.5</v>
      </c>
      <c r="S41" s="36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>
        <v>0.05</v>
      </c>
      <c r="BD41" s="18"/>
      <c r="BE41" s="18">
        <f>R42</f>
        <v>46.5</v>
      </c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>
        <f>BE41</f>
        <v>46.5</v>
      </c>
      <c r="BR41" s="19">
        <v>42021</v>
      </c>
      <c r="BS41" s="20"/>
      <c r="BT41" s="44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18">
        <v>0.02</v>
      </c>
      <c r="AB43" s="18"/>
      <c r="AC43" s="18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183.7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97.25" customHeight="1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18">
        <v>0.01</v>
      </c>
      <c r="AB72" s="18"/>
      <c r="AC72" s="18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39" customFormat="1" ht="210" x14ac:dyDescent="0.4">
      <c r="A94" s="35" t="s">
        <v>84</v>
      </c>
      <c r="B94" s="36" t="s">
        <v>129</v>
      </c>
      <c r="C94" s="37">
        <v>218580.04</v>
      </c>
      <c r="D94" s="9">
        <v>14</v>
      </c>
      <c r="E94" s="36" t="s">
        <v>173</v>
      </c>
      <c r="F94" s="36" t="s">
        <v>178</v>
      </c>
      <c r="G94" s="36" t="s">
        <v>222</v>
      </c>
      <c r="H94" s="36" t="s">
        <v>260</v>
      </c>
      <c r="I94" s="36" t="s">
        <v>26</v>
      </c>
      <c r="J94" s="43" t="s">
        <v>16</v>
      </c>
      <c r="K94" s="33"/>
      <c r="L94" s="32">
        <f>L95</f>
        <v>37.200000000000003</v>
      </c>
      <c r="M94" s="32"/>
      <c r="N94" s="32">
        <f>N95</f>
        <v>2.9760000000000004</v>
      </c>
      <c r="O94" s="32">
        <f>O95</f>
        <v>31.992000000000001</v>
      </c>
      <c r="P94" s="32">
        <f>P95</f>
        <v>0</v>
      </c>
      <c r="Q94" s="32">
        <f>Q95</f>
        <v>2.2320000000000002</v>
      </c>
      <c r="R94" s="32">
        <f>R95</f>
        <v>37.200000000000003</v>
      </c>
      <c r="S94" s="36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>
        <v>0.04</v>
      </c>
      <c r="BD94" s="18"/>
      <c r="BE94" s="18">
        <f>R95</f>
        <v>37.200000000000003</v>
      </c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>
        <f>BE94</f>
        <v>37.200000000000003</v>
      </c>
      <c r="BR94" s="19">
        <v>42027</v>
      </c>
      <c r="BS94" s="20"/>
      <c r="BT94" s="44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183" customHeight="1" x14ac:dyDescent="0.25">
      <c r="A97" s="169" t="s">
        <v>336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93" activePane="bottomLeft" state="frozen"/>
      <selection pane="bottomLeft" activeCell="E6" sqref="E6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01" customFormat="1" ht="341.25" customHeight="1" x14ac:dyDescent="0.25">
      <c r="A3" s="91" t="s">
        <v>41</v>
      </c>
      <c r="B3" s="92" t="s">
        <v>86</v>
      </c>
      <c r="C3" s="93">
        <v>2219.0500000000002</v>
      </c>
      <c r="D3" s="94">
        <v>5</v>
      </c>
      <c r="E3" s="92" t="s">
        <v>131</v>
      </c>
      <c r="F3" s="92" t="s">
        <v>25</v>
      </c>
      <c r="G3" s="92" t="s">
        <v>179</v>
      </c>
      <c r="H3" s="95" t="s">
        <v>224</v>
      </c>
      <c r="I3" s="92" t="s">
        <v>26</v>
      </c>
      <c r="J3" s="92" t="s">
        <v>280</v>
      </c>
      <c r="K3" s="96"/>
      <c r="L3" s="96">
        <f>L4</f>
        <v>12.5</v>
      </c>
      <c r="M3" s="96">
        <f t="shared" ref="M3:R3" si="0">M4</f>
        <v>0</v>
      </c>
      <c r="N3" s="96">
        <f t="shared" si="0"/>
        <v>0.75</v>
      </c>
      <c r="O3" s="96">
        <f t="shared" si="0"/>
        <v>1.53</v>
      </c>
      <c r="P3" s="96">
        <f t="shared" si="0"/>
        <v>10.119999999999999</v>
      </c>
      <c r="Q3" s="96">
        <f t="shared" si="0"/>
        <v>0.1</v>
      </c>
      <c r="R3" s="96">
        <f t="shared" si="0"/>
        <v>12.499999999999998</v>
      </c>
      <c r="S3" s="92"/>
      <c r="T3" s="97"/>
      <c r="U3" s="97"/>
      <c r="V3" s="97"/>
      <c r="W3" s="97">
        <v>1</v>
      </c>
      <c r="X3" s="97">
        <f>R4</f>
        <v>12.499999999999998</v>
      </c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>
        <f>X3</f>
        <v>12.499999999999998</v>
      </c>
      <c r="BR3" s="98">
        <v>42006</v>
      </c>
      <c r="BS3" s="99"/>
      <c r="BT3" s="100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101" customFormat="1" ht="157.5" x14ac:dyDescent="0.25">
      <c r="A5" s="91" t="s">
        <v>42</v>
      </c>
      <c r="B5" s="92" t="s">
        <v>87</v>
      </c>
      <c r="C5" s="93">
        <v>466.1</v>
      </c>
      <c r="D5" s="94">
        <v>14</v>
      </c>
      <c r="E5" s="92" t="s">
        <v>132</v>
      </c>
      <c r="F5" s="92" t="s">
        <v>25</v>
      </c>
      <c r="G5" s="92" t="s">
        <v>180</v>
      </c>
      <c r="H5" s="92" t="s">
        <v>33</v>
      </c>
      <c r="I5" s="92" t="s">
        <v>262</v>
      </c>
      <c r="J5" s="92" t="s">
        <v>18</v>
      </c>
      <c r="K5" s="96"/>
      <c r="L5" s="96">
        <f>L6</f>
        <v>37.968000000000004</v>
      </c>
      <c r="M5" s="96">
        <f t="shared" ref="M5" si="3">M6</f>
        <v>0</v>
      </c>
      <c r="N5" s="96">
        <f>N6</f>
        <v>3.0374400000000001</v>
      </c>
      <c r="O5" s="96">
        <f>O6</f>
        <v>34.171199999999999</v>
      </c>
      <c r="P5" s="96">
        <f>P6</f>
        <v>0</v>
      </c>
      <c r="Q5" s="96">
        <f>Q6</f>
        <v>0.75936000000000003</v>
      </c>
      <c r="R5" s="96">
        <f t="shared" ref="R5:R6" si="4">N5+O5+P5+Q5</f>
        <v>37.968000000000004</v>
      </c>
      <c r="S5" s="92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>
        <v>0.28000000000000003</v>
      </c>
      <c r="BI5" s="97"/>
      <c r="BJ5" s="97">
        <f>R6</f>
        <v>37.968000000000004</v>
      </c>
      <c r="BK5" s="97"/>
      <c r="BL5" s="97"/>
      <c r="BM5" s="97"/>
      <c r="BN5" s="97"/>
      <c r="BO5" s="97"/>
      <c r="BP5" s="97"/>
      <c r="BQ5" s="97">
        <f>BJ5</f>
        <v>37.968000000000004</v>
      </c>
      <c r="BR5" s="98">
        <v>42078</v>
      </c>
      <c r="BS5" s="99"/>
      <c r="BT5" s="100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12" customFormat="1" ht="157.5" x14ac:dyDescent="0.25">
      <c r="A7" s="102" t="s">
        <v>43</v>
      </c>
      <c r="B7" s="103" t="s">
        <v>88</v>
      </c>
      <c r="C7" s="104">
        <v>466.1</v>
      </c>
      <c r="D7" s="105">
        <v>5</v>
      </c>
      <c r="E7" s="103" t="s">
        <v>133</v>
      </c>
      <c r="F7" s="103" t="s">
        <v>25</v>
      </c>
      <c r="G7" s="103" t="s">
        <v>181</v>
      </c>
      <c r="H7" s="103" t="s">
        <v>225</v>
      </c>
      <c r="I7" s="103"/>
      <c r="J7" s="103" t="s">
        <v>16</v>
      </c>
      <c r="K7" s="106">
        <f>K8</f>
        <v>0.14499999999999999</v>
      </c>
      <c r="L7" s="106">
        <f>L8</f>
        <v>134.85</v>
      </c>
      <c r="M7" s="107"/>
      <c r="N7" s="107">
        <f>N8</f>
        <v>10.788</v>
      </c>
      <c r="O7" s="107">
        <f>O8</f>
        <v>115.97099999999999</v>
      </c>
      <c r="P7" s="107">
        <f>P8</f>
        <v>0</v>
      </c>
      <c r="Q7" s="107">
        <f>Q8</f>
        <v>8.0909999999999993</v>
      </c>
      <c r="R7" s="108">
        <f>SUM(N7:Q7)</f>
        <v>134.85</v>
      </c>
      <c r="S7" s="103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>
        <v>0.14499999999999999</v>
      </c>
      <c r="BD7" s="107"/>
      <c r="BE7" s="107">
        <f>R8</f>
        <v>134.85</v>
      </c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>
        <f>BE7</f>
        <v>134.85</v>
      </c>
      <c r="BR7" s="109">
        <v>42019</v>
      </c>
      <c r="BS7" s="110"/>
      <c r="BT7" s="11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01" customFormat="1" ht="157.5" x14ac:dyDescent="0.25">
      <c r="A9" s="91" t="s">
        <v>44</v>
      </c>
      <c r="B9" s="92" t="s">
        <v>89</v>
      </c>
      <c r="C9" s="93">
        <v>784599.1</v>
      </c>
      <c r="D9" s="94">
        <v>50</v>
      </c>
      <c r="E9" s="92" t="s">
        <v>134</v>
      </c>
      <c r="F9" s="92" t="s">
        <v>32</v>
      </c>
      <c r="G9" s="92" t="s">
        <v>182</v>
      </c>
      <c r="H9" s="92" t="s">
        <v>226</v>
      </c>
      <c r="I9" s="92" t="s">
        <v>26</v>
      </c>
      <c r="J9" s="92" t="s">
        <v>11</v>
      </c>
      <c r="K9" s="92"/>
      <c r="L9" s="96">
        <f>L10</f>
        <v>601.13</v>
      </c>
      <c r="M9" s="96"/>
      <c r="N9" s="96">
        <f>N10</f>
        <v>48.090400000000002</v>
      </c>
      <c r="O9" s="96">
        <f>O10</f>
        <v>547.02830000000006</v>
      </c>
      <c r="P9" s="96">
        <f>P10</f>
        <v>0</v>
      </c>
      <c r="Q9" s="96">
        <f>Q10</f>
        <v>6.0113000000000003</v>
      </c>
      <c r="R9" s="96">
        <f>R10</f>
        <v>601.13000000000011</v>
      </c>
      <c r="S9" s="92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 t="s">
        <v>281</v>
      </c>
      <c r="AN9" s="97"/>
      <c r="AO9" s="97">
        <f>R10</f>
        <v>601.13000000000011</v>
      </c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>
        <f>AO9</f>
        <v>601.13000000000011</v>
      </c>
      <c r="BR9" s="98">
        <v>42019</v>
      </c>
      <c r="BS9" s="99"/>
      <c r="BT9" s="100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101" customFormat="1" ht="192.75" customHeight="1" x14ac:dyDescent="0.25">
      <c r="A11" s="91" t="s">
        <v>45</v>
      </c>
      <c r="B11" s="92" t="s">
        <v>90</v>
      </c>
      <c r="C11" s="93">
        <v>466.1</v>
      </c>
      <c r="D11" s="94">
        <v>14.5</v>
      </c>
      <c r="E11" s="92" t="s">
        <v>135</v>
      </c>
      <c r="F11" s="92" t="s">
        <v>25</v>
      </c>
      <c r="G11" s="92" t="s">
        <v>183</v>
      </c>
      <c r="H11" s="92" t="s">
        <v>227</v>
      </c>
      <c r="I11" s="92" t="s">
        <v>26</v>
      </c>
      <c r="J11" s="92" t="s">
        <v>16</v>
      </c>
      <c r="K11" s="96"/>
      <c r="L11" s="96">
        <f>L12</f>
        <v>148.80000000000001</v>
      </c>
      <c r="M11" s="96"/>
      <c r="N11" s="96">
        <f>N12</f>
        <v>11.904000000000002</v>
      </c>
      <c r="O11" s="96">
        <f>O12</f>
        <v>127.968</v>
      </c>
      <c r="P11" s="96">
        <f>P12</f>
        <v>0</v>
      </c>
      <c r="Q11" s="96">
        <f>Q12</f>
        <v>8.9280000000000008</v>
      </c>
      <c r="R11" s="113">
        <f>SUM(N11:Q11)</f>
        <v>148.80000000000001</v>
      </c>
      <c r="S11" s="92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>
        <v>0.16</v>
      </c>
      <c r="BD11" s="97"/>
      <c r="BE11" s="97">
        <f>R12</f>
        <v>148.80000000000001</v>
      </c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>
        <f>BE11</f>
        <v>148.80000000000001</v>
      </c>
      <c r="BR11" s="98">
        <v>42019</v>
      </c>
      <c r="BS11" s="99"/>
      <c r="BT11" s="114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101" customFormat="1" ht="409.5" x14ac:dyDescent="0.25">
      <c r="A13" s="91" t="s">
        <v>46</v>
      </c>
      <c r="B13" s="92" t="s">
        <v>91</v>
      </c>
      <c r="C13" s="93">
        <v>466.1</v>
      </c>
      <c r="D13" s="94">
        <v>15</v>
      </c>
      <c r="E13" s="92" t="s">
        <v>136</v>
      </c>
      <c r="F13" s="92" t="s">
        <v>175</v>
      </c>
      <c r="G13" s="92" t="s">
        <v>184</v>
      </c>
      <c r="H13" s="92" t="s">
        <v>33</v>
      </c>
      <c r="I13" s="95" t="s">
        <v>263</v>
      </c>
      <c r="J13" s="92" t="s">
        <v>337</v>
      </c>
      <c r="K13" s="96"/>
      <c r="L13" s="96">
        <f>L14+L15+L16+L17</f>
        <v>259.10000000000002</v>
      </c>
      <c r="M13" s="96">
        <f t="shared" ref="M13" si="5">M14+M15+M16+M17</f>
        <v>0</v>
      </c>
      <c r="N13" s="96">
        <f>N14+N15+N16+N17</f>
        <v>11.958</v>
      </c>
      <c r="O13" s="96">
        <f>O14+O15+O16+O17</f>
        <v>62.004000000000005</v>
      </c>
      <c r="P13" s="96">
        <f>P14+P15+P16+P17</f>
        <v>182.47000000000003</v>
      </c>
      <c r="Q13" s="96">
        <f>Q14+Q15+Q16+Q17</f>
        <v>2.6680000000000001</v>
      </c>
      <c r="R13" s="96">
        <f>N13+O13+P13+Q13</f>
        <v>259.10000000000002</v>
      </c>
      <c r="S13" s="92"/>
      <c r="T13" s="97"/>
      <c r="U13" s="97"/>
      <c r="V13" s="97"/>
      <c r="W13" s="97"/>
      <c r="X13" s="97"/>
      <c r="Y13" s="97"/>
      <c r="Z13" s="97"/>
      <c r="AA13" s="97">
        <v>0.01</v>
      </c>
      <c r="AB13" s="97"/>
      <c r="AC13" s="97">
        <f>R14</f>
        <v>9.6000000000000014</v>
      </c>
      <c r="AD13" s="97"/>
      <c r="AE13" s="97"/>
      <c r="AF13" s="97"/>
      <c r="AG13" s="97"/>
      <c r="AH13" s="97">
        <v>1</v>
      </c>
      <c r="AI13" s="97"/>
      <c r="AJ13" s="97">
        <f>R15</f>
        <v>53.34</v>
      </c>
      <c r="AK13" s="97"/>
      <c r="AL13" s="97"/>
      <c r="AM13" s="97"/>
      <c r="AN13" s="97"/>
      <c r="AO13" s="97"/>
      <c r="AP13" s="97"/>
      <c r="AQ13" s="97"/>
      <c r="AR13" s="97" t="s">
        <v>282</v>
      </c>
      <c r="AS13" s="97">
        <f>R16</f>
        <v>183.66000000000003</v>
      </c>
      <c r="AT13" s="97">
        <v>1</v>
      </c>
      <c r="AU13" s="97">
        <f>R17</f>
        <v>12.499999999999998</v>
      </c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>
        <f>AC13+AJ13+AS13+AU13</f>
        <v>259.10000000000002</v>
      </c>
      <c r="BR13" s="98">
        <v>42078</v>
      </c>
      <c r="BS13" s="99"/>
      <c r="BT13" s="114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101" customFormat="1" ht="262.5" x14ac:dyDescent="0.25">
      <c r="A18" s="91" t="s">
        <v>47</v>
      </c>
      <c r="B18" s="92" t="s">
        <v>92</v>
      </c>
      <c r="C18" s="93">
        <v>466.1</v>
      </c>
      <c r="D18" s="94">
        <v>12</v>
      </c>
      <c r="E18" s="92" t="s">
        <v>137</v>
      </c>
      <c r="F18" s="92" t="s">
        <v>25</v>
      </c>
      <c r="G18" s="92" t="s">
        <v>185</v>
      </c>
      <c r="H18" s="92" t="s">
        <v>228</v>
      </c>
      <c r="I18" s="92" t="s">
        <v>264</v>
      </c>
      <c r="J18" s="92"/>
      <c r="K18" s="96"/>
      <c r="L18" s="96"/>
      <c r="M18" s="96"/>
      <c r="N18" s="96"/>
      <c r="O18" s="96"/>
      <c r="P18" s="96"/>
      <c r="Q18" s="96"/>
      <c r="R18" s="96"/>
      <c r="S18" s="92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8">
        <v>42078</v>
      </c>
      <c r="BS18" s="99" t="s">
        <v>283</v>
      </c>
      <c r="BT18" s="100"/>
    </row>
    <row r="19" spans="1:72" s="112" customFormat="1" ht="288.75" x14ac:dyDescent="0.25">
      <c r="A19" s="102" t="s">
        <v>48</v>
      </c>
      <c r="B19" s="103" t="s">
        <v>93</v>
      </c>
      <c r="C19" s="104">
        <v>13314.3</v>
      </c>
      <c r="D19" s="105">
        <v>30</v>
      </c>
      <c r="E19" s="103" t="s">
        <v>138</v>
      </c>
      <c r="F19" s="103" t="s">
        <v>25</v>
      </c>
      <c r="G19" s="103" t="s">
        <v>186</v>
      </c>
      <c r="H19" s="103" t="s">
        <v>33</v>
      </c>
      <c r="I19" s="103" t="s">
        <v>265</v>
      </c>
      <c r="J19" s="103" t="s">
        <v>15</v>
      </c>
      <c r="K19" s="106"/>
      <c r="L19" s="106">
        <f>L20</f>
        <v>130.58000000000001</v>
      </c>
      <c r="M19" s="106">
        <f t="shared" ref="M19" si="7">M20</f>
        <v>0</v>
      </c>
      <c r="N19" s="106">
        <f>N20</f>
        <v>5.89</v>
      </c>
      <c r="O19" s="106">
        <f>O20</f>
        <v>36.08</v>
      </c>
      <c r="P19" s="106">
        <f>P20</f>
        <v>87.09</v>
      </c>
      <c r="Q19" s="106">
        <f>Q20</f>
        <v>1.52</v>
      </c>
      <c r="R19" s="106">
        <f>R20</f>
        <v>130.58000000000001</v>
      </c>
      <c r="S19" s="103" t="s">
        <v>284</v>
      </c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 t="s">
        <v>285</v>
      </c>
      <c r="BA19" s="107"/>
      <c r="BB19" s="107">
        <f>R20</f>
        <v>130.58000000000001</v>
      </c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>
        <f>BB19</f>
        <v>130.58000000000001</v>
      </c>
      <c r="BR19" s="109">
        <v>42078</v>
      </c>
      <c r="BS19" s="110"/>
      <c r="BT19" s="115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101" customFormat="1" ht="183.75" x14ac:dyDescent="0.25">
      <c r="A21" s="91" t="s">
        <v>49</v>
      </c>
      <c r="B21" s="92" t="s">
        <v>94</v>
      </c>
      <c r="C21" s="93">
        <v>466.1</v>
      </c>
      <c r="D21" s="94">
        <v>14</v>
      </c>
      <c r="E21" s="92" t="s">
        <v>139</v>
      </c>
      <c r="F21" s="92" t="s">
        <v>25</v>
      </c>
      <c r="G21" s="92" t="s">
        <v>187</v>
      </c>
      <c r="H21" s="92" t="s">
        <v>229</v>
      </c>
      <c r="I21" s="92" t="s">
        <v>26</v>
      </c>
      <c r="J21" s="92" t="s">
        <v>16</v>
      </c>
      <c r="K21" s="96"/>
      <c r="L21" s="96">
        <f>L22</f>
        <v>213.9</v>
      </c>
      <c r="M21" s="96">
        <f t="shared" ref="M21:R21" si="8">M22</f>
        <v>0</v>
      </c>
      <c r="N21" s="96">
        <f>N22</f>
        <v>17.112000000000002</v>
      </c>
      <c r="O21" s="96">
        <f>O22</f>
        <v>183.95400000000001</v>
      </c>
      <c r="P21" s="96">
        <f>P22</f>
        <v>0</v>
      </c>
      <c r="Q21" s="96">
        <f>Q22</f>
        <v>12.834</v>
      </c>
      <c r="R21" s="96">
        <f t="shared" si="8"/>
        <v>213.9</v>
      </c>
      <c r="S21" s="92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>
        <v>0.23</v>
      </c>
      <c r="BD21" s="97"/>
      <c r="BE21" s="97">
        <f>R22</f>
        <v>213.9</v>
      </c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>
        <f>BE21</f>
        <v>213.9</v>
      </c>
      <c r="BR21" s="98">
        <v>42020</v>
      </c>
      <c r="BS21" s="99"/>
      <c r="BT21" s="114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101" customFormat="1" ht="210" x14ac:dyDescent="0.25">
      <c r="A23" s="91" t="s">
        <v>50</v>
      </c>
      <c r="B23" s="92" t="s">
        <v>95</v>
      </c>
      <c r="C23" s="93">
        <v>209851.07</v>
      </c>
      <c r="D23" s="94">
        <v>40</v>
      </c>
      <c r="E23" s="92" t="s">
        <v>140</v>
      </c>
      <c r="F23" s="92" t="s">
        <v>25</v>
      </c>
      <c r="G23" s="92" t="s">
        <v>188</v>
      </c>
      <c r="H23" s="92" t="s">
        <v>230</v>
      </c>
      <c r="I23" s="92" t="s">
        <v>26</v>
      </c>
      <c r="J23" s="92" t="s">
        <v>16</v>
      </c>
      <c r="K23" s="96"/>
      <c r="L23" s="96">
        <f>L24</f>
        <v>167.4</v>
      </c>
      <c r="M23" s="96">
        <f t="shared" ref="M23" si="9">M24</f>
        <v>0</v>
      </c>
      <c r="N23" s="96">
        <f>N24</f>
        <v>13.392000000000001</v>
      </c>
      <c r="O23" s="96">
        <f>O24</f>
        <v>143.964</v>
      </c>
      <c r="P23" s="96">
        <f>P24</f>
        <v>0</v>
      </c>
      <c r="Q23" s="96">
        <f>Q24</f>
        <v>10.044</v>
      </c>
      <c r="R23" s="96">
        <f>R24</f>
        <v>167.4</v>
      </c>
      <c r="S23" s="92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 t="s">
        <v>286</v>
      </c>
      <c r="BD23" s="97"/>
      <c r="BE23" s="97">
        <f>R24</f>
        <v>167.4</v>
      </c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>
        <f>BE23</f>
        <v>167.4</v>
      </c>
      <c r="BR23" s="98">
        <v>42020</v>
      </c>
      <c r="BS23" s="99"/>
      <c r="BT23" s="114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101" customFormat="1" ht="367.5" x14ac:dyDescent="0.25">
      <c r="A25" s="91" t="s">
        <v>51</v>
      </c>
      <c r="B25" s="92" t="s">
        <v>96</v>
      </c>
      <c r="C25" s="93">
        <v>466.1</v>
      </c>
      <c r="D25" s="94">
        <v>14.5</v>
      </c>
      <c r="E25" s="92" t="s">
        <v>141</v>
      </c>
      <c r="F25" s="92" t="s">
        <v>28</v>
      </c>
      <c r="G25" s="92" t="s">
        <v>189</v>
      </c>
      <c r="H25" s="92" t="s">
        <v>231</v>
      </c>
      <c r="I25" s="92" t="s">
        <v>266</v>
      </c>
      <c r="J25" s="92"/>
      <c r="K25" s="96"/>
      <c r="L25" s="96"/>
      <c r="M25" s="96"/>
      <c r="N25" s="96"/>
      <c r="O25" s="96"/>
      <c r="P25" s="96"/>
      <c r="Q25" s="96"/>
      <c r="R25" s="96"/>
      <c r="S25" s="92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8">
        <v>42079</v>
      </c>
      <c r="BS25" s="99" t="s">
        <v>287</v>
      </c>
      <c r="BT25" s="100"/>
    </row>
    <row r="26" spans="1:72" s="101" customFormat="1" ht="210" x14ac:dyDescent="0.25">
      <c r="A26" s="91" t="s">
        <v>52</v>
      </c>
      <c r="B26" s="92" t="s">
        <v>97</v>
      </c>
      <c r="C26" s="93">
        <v>466.1</v>
      </c>
      <c r="D26" s="94">
        <v>7</v>
      </c>
      <c r="E26" s="92" t="s">
        <v>142</v>
      </c>
      <c r="F26" s="92" t="s">
        <v>25</v>
      </c>
      <c r="G26" s="92" t="s">
        <v>190</v>
      </c>
      <c r="H26" s="92" t="s">
        <v>232</v>
      </c>
      <c r="I26" s="92" t="s">
        <v>267</v>
      </c>
      <c r="J26" s="92" t="s">
        <v>16</v>
      </c>
      <c r="K26" s="96"/>
      <c r="L26" s="96">
        <f>L27</f>
        <v>241.8</v>
      </c>
      <c r="M26" s="96"/>
      <c r="N26" s="96">
        <f>N27</f>
        <v>19.344000000000001</v>
      </c>
      <c r="O26" s="96">
        <f>O27</f>
        <v>207.94800000000001</v>
      </c>
      <c r="P26" s="96">
        <f>P27</f>
        <v>0</v>
      </c>
      <c r="Q26" s="96">
        <f>Q27</f>
        <v>14.508000000000001</v>
      </c>
      <c r="R26" s="96">
        <f t="shared" ref="R26:R31" si="10">SUM(N26:Q26)</f>
        <v>241.8</v>
      </c>
      <c r="S26" s="92" t="s">
        <v>288</v>
      </c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>
        <v>0.26</v>
      </c>
      <c r="BD26" s="97"/>
      <c r="BE26" s="97">
        <f>R27</f>
        <v>241.8</v>
      </c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>
        <f>BE26</f>
        <v>241.8</v>
      </c>
      <c r="BR26" s="98">
        <v>42079</v>
      </c>
      <c r="BS26" s="99" t="s">
        <v>289</v>
      </c>
      <c r="BT26" s="114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112" customFormat="1" ht="131.25" x14ac:dyDescent="0.25">
      <c r="A28" s="102" t="s">
        <v>53</v>
      </c>
      <c r="B28" s="103" t="s">
        <v>98</v>
      </c>
      <c r="C28" s="104">
        <v>466.1</v>
      </c>
      <c r="D28" s="105">
        <v>14.5</v>
      </c>
      <c r="E28" s="103" t="s">
        <v>143</v>
      </c>
      <c r="F28" s="103" t="s">
        <v>25</v>
      </c>
      <c r="G28" s="103" t="s">
        <v>191</v>
      </c>
      <c r="H28" s="103" t="s">
        <v>233</v>
      </c>
      <c r="I28" s="103" t="s">
        <v>26</v>
      </c>
      <c r="J28" s="103" t="s">
        <v>11</v>
      </c>
      <c r="K28" s="106"/>
      <c r="L28" s="107">
        <f>L29</f>
        <v>127.9</v>
      </c>
      <c r="M28" s="107"/>
      <c r="N28" s="107">
        <f>N29</f>
        <v>10.232000000000001</v>
      </c>
      <c r="O28" s="107">
        <f>O29</f>
        <v>116.38900000000001</v>
      </c>
      <c r="P28" s="107">
        <f>P29</f>
        <v>0</v>
      </c>
      <c r="Q28" s="107">
        <f>Q29</f>
        <v>1.2790000000000001</v>
      </c>
      <c r="R28" s="106">
        <f t="shared" si="10"/>
        <v>127.9</v>
      </c>
      <c r="S28" s="103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>
        <v>0.1</v>
      </c>
      <c r="AN28" s="107"/>
      <c r="AO28" s="107">
        <f>R29</f>
        <v>127.9</v>
      </c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>
        <f>AO28</f>
        <v>127.9</v>
      </c>
      <c r="BR28" s="109">
        <v>42020</v>
      </c>
      <c r="BS28" s="110"/>
      <c r="BT28" s="115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101" customFormat="1" ht="131.25" x14ac:dyDescent="0.25">
      <c r="A30" s="91" t="s">
        <v>54</v>
      </c>
      <c r="B30" s="92" t="s">
        <v>99</v>
      </c>
      <c r="C30" s="93">
        <v>466.1</v>
      </c>
      <c r="D30" s="94">
        <v>3</v>
      </c>
      <c r="E30" s="92" t="s">
        <v>144</v>
      </c>
      <c r="F30" s="92" t="s">
        <v>34</v>
      </c>
      <c r="G30" s="92" t="s">
        <v>192</v>
      </c>
      <c r="H30" s="92" t="s">
        <v>234</v>
      </c>
      <c r="I30" s="92" t="s">
        <v>26</v>
      </c>
      <c r="J30" s="92" t="s">
        <v>16</v>
      </c>
      <c r="K30" s="96"/>
      <c r="L30" s="97">
        <f>L31</f>
        <v>37.200000000000003</v>
      </c>
      <c r="M30" s="97"/>
      <c r="N30" s="97">
        <f>N31</f>
        <v>2.9760000000000004</v>
      </c>
      <c r="O30" s="97">
        <f>O31</f>
        <v>31.992000000000001</v>
      </c>
      <c r="P30" s="97">
        <f>P31</f>
        <v>0</v>
      </c>
      <c r="Q30" s="97">
        <f>Q31</f>
        <v>2.2320000000000002</v>
      </c>
      <c r="R30" s="96">
        <f t="shared" si="10"/>
        <v>37.200000000000003</v>
      </c>
      <c r="S30" s="92" t="s">
        <v>290</v>
      </c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>
        <v>0.04</v>
      </c>
      <c r="BD30" s="97"/>
      <c r="BE30" s="97">
        <f>R31</f>
        <v>37.200000000000003</v>
      </c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>
        <f>BE30</f>
        <v>37.200000000000003</v>
      </c>
      <c r="BR30" s="98">
        <v>42020</v>
      </c>
      <c r="BS30" s="99"/>
      <c r="BT30" s="11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112" customFormat="1" ht="183.75" x14ac:dyDescent="0.25">
      <c r="A32" s="102" t="s">
        <v>55</v>
      </c>
      <c r="B32" s="103" t="s">
        <v>100</v>
      </c>
      <c r="C32" s="104">
        <v>466.1</v>
      </c>
      <c r="D32" s="105">
        <v>9</v>
      </c>
      <c r="E32" s="103" t="s">
        <v>145</v>
      </c>
      <c r="F32" s="103" t="s">
        <v>25</v>
      </c>
      <c r="G32" s="103" t="s">
        <v>193</v>
      </c>
      <c r="H32" s="103" t="s">
        <v>235</v>
      </c>
      <c r="I32" s="103" t="s">
        <v>26</v>
      </c>
      <c r="J32" s="103"/>
      <c r="K32" s="106"/>
      <c r="L32" s="106"/>
      <c r="M32" s="106"/>
      <c r="N32" s="106"/>
      <c r="O32" s="106"/>
      <c r="P32" s="106"/>
      <c r="Q32" s="106"/>
      <c r="R32" s="106"/>
      <c r="S32" s="103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9">
        <v>42020</v>
      </c>
      <c r="BS32" s="110" t="s">
        <v>291</v>
      </c>
      <c r="BT32" s="111"/>
    </row>
    <row r="33" spans="1:72" s="112" customFormat="1" ht="157.5" x14ac:dyDescent="0.25">
      <c r="A33" s="102" t="s">
        <v>56</v>
      </c>
      <c r="B33" s="103" t="s">
        <v>101</v>
      </c>
      <c r="C33" s="104">
        <v>466.1</v>
      </c>
      <c r="D33" s="105">
        <v>7</v>
      </c>
      <c r="E33" s="103" t="s">
        <v>146</v>
      </c>
      <c r="F33" s="103" t="s">
        <v>25</v>
      </c>
      <c r="G33" s="103" t="s">
        <v>194</v>
      </c>
      <c r="H33" s="103" t="s">
        <v>236</v>
      </c>
      <c r="I33" s="103" t="s">
        <v>26</v>
      </c>
      <c r="J33" s="103" t="s">
        <v>16</v>
      </c>
      <c r="K33" s="106"/>
      <c r="L33" s="107">
        <f>L34</f>
        <v>139.5</v>
      </c>
      <c r="M33" s="107"/>
      <c r="N33" s="107">
        <f>N34</f>
        <v>11.16</v>
      </c>
      <c r="O33" s="107">
        <f>O34</f>
        <v>119.97</v>
      </c>
      <c r="P33" s="107">
        <f>P34</f>
        <v>0</v>
      </c>
      <c r="Q33" s="107">
        <f>Q34</f>
        <v>8.3699999999999992</v>
      </c>
      <c r="R33" s="106">
        <f>SUM(N33:Q33)</f>
        <v>139.5</v>
      </c>
      <c r="S33" s="103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>
        <v>0.15</v>
      </c>
      <c r="BD33" s="107"/>
      <c r="BE33" s="107">
        <f>R34</f>
        <v>139.5</v>
      </c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>
        <f>BE33</f>
        <v>139.5</v>
      </c>
      <c r="BR33" s="109">
        <v>42020</v>
      </c>
      <c r="BS33" s="110"/>
      <c r="BT33" s="115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112" customFormat="1" ht="210" x14ac:dyDescent="0.25">
      <c r="A35" s="102" t="s">
        <v>57</v>
      </c>
      <c r="B35" s="103" t="s">
        <v>102</v>
      </c>
      <c r="C35" s="104">
        <v>466.1</v>
      </c>
      <c r="D35" s="105">
        <v>5</v>
      </c>
      <c r="E35" s="103" t="s">
        <v>147</v>
      </c>
      <c r="F35" s="103" t="s">
        <v>25</v>
      </c>
      <c r="G35" s="103" t="s">
        <v>195</v>
      </c>
      <c r="H35" s="103" t="s">
        <v>237</v>
      </c>
      <c r="I35" s="103" t="s">
        <v>26</v>
      </c>
      <c r="J35" s="103" t="s">
        <v>16</v>
      </c>
      <c r="K35" s="106"/>
      <c r="L35" s="106">
        <f>L36</f>
        <v>120.9</v>
      </c>
      <c r="M35" s="106"/>
      <c r="N35" s="106">
        <f>N36</f>
        <v>9.6720000000000006</v>
      </c>
      <c r="O35" s="106">
        <f>O36</f>
        <v>103.974</v>
      </c>
      <c r="P35" s="106">
        <f>P36</f>
        <v>0</v>
      </c>
      <c r="Q35" s="106">
        <f>Q36</f>
        <v>7.2540000000000004</v>
      </c>
      <c r="R35" s="106">
        <f>SUM(N35:Q35)</f>
        <v>120.9</v>
      </c>
      <c r="S35" s="103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>
        <v>0.13</v>
      </c>
      <c r="BD35" s="107"/>
      <c r="BE35" s="107">
        <f>R36</f>
        <v>120.9</v>
      </c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>
        <f>BE35</f>
        <v>120.9</v>
      </c>
      <c r="BR35" s="109">
        <v>42020</v>
      </c>
      <c r="BS35" s="110" t="s">
        <v>292</v>
      </c>
      <c r="BT35" s="115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112" customFormat="1" ht="183.75" x14ac:dyDescent="0.25">
      <c r="A37" s="102" t="s">
        <v>58</v>
      </c>
      <c r="B37" s="103" t="s">
        <v>103</v>
      </c>
      <c r="C37" s="104">
        <v>466.1</v>
      </c>
      <c r="D37" s="105">
        <v>12</v>
      </c>
      <c r="E37" s="103" t="s">
        <v>148</v>
      </c>
      <c r="F37" s="103" t="s">
        <v>31</v>
      </c>
      <c r="G37" s="103" t="s">
        <v>196</v>
      </c>
      <c r="H37" s="103" t="s">
        <v>33</v>
      </c>
      <c r="I37" s="103" t="s">
        <v>268</v>
      </c>
      <c r="J37" s="116" t="s">
        <v>324</v>
      </c>
      <c r="K37" s="108"/>
      <c r="L37" s="108">
        <f>L38</f>
        <v>108.48</v>
      </c>
      <c r="M37" s="108"/>
      <c r="N37" s="106">
        <f>N38</f>
        <v>8.6783999999999999</v>
      </c>
      <c r="O37" s="106">
        <f>O38</f>
        <v>97.632000000000005</v>
      </c>
      <c r="P37" s="106"/>
      <c r="Q37" s="106">
        <f>Q38</f>
        <v>2.1696</v>
      </c>
      <c r="R37" s="106">
        <f>R38</f>
        <v>108.48</v>
      </c>
      <c r="S37" s="103" t="s">
        <v>294</v>
      </c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 t="s">
        <v>293</v>
      </c>
      <c r="BL37" s="107"/>
      <c r="BM37" s="107">
        <f>R38</f>
        <v>108.48</v>
      </c>
      <c r="BN37" s="107"/>
      <c r="BO37" s="107"/>
      <c r="BP37" s="107"/>
      <c r="BQ37" s="107">
        <f>BM37</f>
        <v>108.48</v>
      </c>
      <c r="BR37" s="109">
        <v>42079</v>
      </c>
      <c r="BS37" s="110"/>
      <c r="BT37" s="115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119" customFormat="1" ht="236.25" x14ac:dyDescent="0.4">
      <c r="A39" s="91" t="s">
        <v>59</v>
      </c>
      <c r="B39" s="92" t="s">
        <v>104</v>
      </c>
      <c r="C39" s="93">
        <v>466.1</v>
      </c>
      <c r="D39" s="94">
        <v>14.5</v>
      </c>
      <c r="E39" s="92" t="s">
        <v>149</v>
      </c>
      <c r="F39" s="92" t="s">
        <v>25</v>
      </c>
      <c r="G39" s="92" t="s">
        <v>197</v>
      </c>
      <c r="H39" s="92" t="s">
        <v>238</v>
      </c>
      <c r="I39" s="92" t="s">
        <v>269</v>
      </c>
      <c r="J39" s="117" t="s">
        <v>16</v>
      </c>
      <c r="K39" s="113"/>
      <c r="L39" s="96">
        <f>L40</f>
        <v>111.6</v>
      </c>
      <c r="M39" s="96"/>
      <c r="N39" s="96">
        <f>N40</f>
        <v>8.927999999999999</v>
      </c>
      <c r="O39" s="96">
        <f>O40</f>
        <v>95.975999999999999</v>
      </c>
      <c r="P39" s="96">
        <f>P40</f>
        <v>0</v>
      </c>
      <c r="Q39" s="96">
        <f>Q40</f>
        <v>6.6959999999999997</v>
      </c>
      <c r="R39" s="96">
        <f>SUM(N39:Q39)</f>
        <v>111.6</v>
      </c>
      <c r="S39" s="92" t="s">
        <v>295</v>
      </c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>
        <v>0.12</v>
      </c>
      <c r="BD39" s="97"/>
      <c r="BE39" s="97">
        <f>R40</f>
        <v>111.6</v>
      </c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>
        <f>BE39</f>
        <v>111.6</v>
      </c>
      <c r="BR39" s="98">
        <v>42080</v>
      </c>
      <c r="BS39" s="99" t="s">
        <v>296</v>
      </c>
      <c r="BT39" s="118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119" customFormat="1" ht="131.25" x14ac:dyDescent="0.4">
      <c r="A41" s="91" t="s">
        <v>60</v>
      </c>
      <c r="B41" s="92" t="s">
        <v>105</v>
      </c>
      <c r="C41" s="93">
        <v>466.1</v>
      </c>
      <c r="D41" s="94">
        <v>9</v>
      </c>
      <c r="E41" s="92" t="s">
        <v>150</v>
      </c>
      <c r="F41" s="92" t="s">
        <v>25</v>
      </c>
      <c r="G41" s="92" t="s">
        <v>198</v>
      </c>
      <c r="H41" s="92" t="s">
        <v>239</v>
      </c>
      <c r="I41" s="92" t="s">
        <v>26</v>
      </c>
      <c r="J41" s="117" t="s">
        <v>16</v>
      </c>
      <c r="K41" s="113"/>
      <c r="L41" s="113">
        <f>L42</f>
        <v>46.5</v>
      </c>
      <c r="M41" s="113"/>
      <c r="N41" s="96">
        <f>N42</f>
        <v>3.72</v>
      </c>
      <c r="O41" s="96">
        <f>O42</f>
        <v>39.99</v>
      </c>
      <c r="P41" s="96">
        <f>P42</f>
        <v>0</v>
      </c>
      <c r="Q41" s="96">
        <f>Q42</f>
        <v>2.79</v>
      </c>
      <c r="R41" s="96">
        <f>SUM(N41:Q41)</f>
        <v>46.5</v>
      </c>
      <c r="S41" s="92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>
        <v>0.05</v>
      </c>
      <c r="BD41" s="97"/>
      <c r="BE41" s="97">
        <f>R42</f>
        <v>46.5</v>
      </c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>
        <f>BE41</f>
        <v>46.5</v>
      </c>
      <c r="BR41" s="98">
        <v>42021</v>
      </c>
      <c r="BS41" s="99"/>
      <c r="BT41" s="11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119" customFormat="1" ht="315" x14ac:dyDescent="0.4">
      <c r="A43" s="91" t="s">
        <v>61</v>
      </c>
      <c r="B43" s="92" t="s">
        <v>106</v>
      </c>
      <c r="C43" s="93">
        <v>45739.98</v>
      </c>
      <c r="D43" s="94">
        <v>2</v>
      </c>
      <c r="E43" s="92" t="s">
        <v>151</v>
      </c>
      <c r="F43" s="92" t="s">
        <v>176</v>
      </c>
      <c r="G43" s="92" t="s">
        <v>199</v>
      </c>
      <c r="H43" s="92" t="s">
        <v>240</v>
      </c>
      <c r="I43" s="92" t="s">
        <v>26</v>
      </c>
      <c r="J43" s="117" t="s">
        <v>337</v>
      </c>
      <c r="K43" s="113"/>
      <c r="L43" s="96">
        <f>L44+L45+L46+L47+L48</f>
        <v>1153.3800000000001</v>
      </c>
      <c r="M43" s="96"/>
      <c r="N43" s="96">
        <f>N44+N45+N46+N47+N48</f>
        <v>83.406000000000006</v>
      </c>
      <c r="O43" s="96">
        <f>O44+O45+O46+O47+O48</f>
        <v>829.78199999999993</v>
      </c>
      <c r="P43" s="96">
        <f>P44+P45+P46+P47+P48</f>
        <v>183.64999999999998</v>
      </c>
      <c r="Q43" s="96">
        <f>Q44+Q45+Q46+Q47+Q48</f>
        <v>56.542000000000002</v>
      </c>
      <c r="R43" s="96">
        <f>R44+R45+R46+R47+R48</f>
        <v>1153.3800000000001</v>
      </c>
      <c r="S43" s="92" t="s">
        <v>298</v>
      </c>
      <c r="T43" s="97"/>
      <c r="U43" s="97"/>
      <c r="V43" s="97"/>
      <c r="W43" s="97"/>
      <c r="X43" s="97"/>
      <c r="Y43" s="97"/>
      <c r="Z43" s="97"/>
      <c r="AA43" s="97">
        <v>0.02</v>
      </c>
      <c r="AB43" s="97"/>
      <c r="AC43" s="97">
        <f>R44</f>
        <v>19.200000000000003</v>
      </c>
      <c r="AD43" s="97"/>
      <c r="AE43" s="97"/>
      <c r="AF43" s="97"/>
      <c r="AG43" s="97"/>
      <c r="AH43" s="97">
        <v>1</v>
      </c>
      <c r="AI43" s="97"/>
      <c r="AJ43" s="97">
        <f>R45</f>
        <v>53.34</v>
      </c>
      <c r="AK43" s="97"/>
      <c r="AL43" s="97"/>
      <c r="AM43" s="97"/>
      <c r="AN43" s="97"/>
      <c r="AO43" s="97"/>
      <c r="AP43" s="97"/>
      <c r="AQ43" s="97"/>
      <c r="AR43" s="97" t="s">
        <v>282</v>
      </c>
      <c r="AS43" s="97">
        <f>R46</f>
        <v>184.83999999999997</v>
      </c>
      <c r="AT43" s="97">
        <v>1</v>
      </c>
      <c r="AU43" s="97">
        <f>R47</f>
        <v>12.499999999999998</v>
      </c>
      <c r="AV43" s="97"/>
      <c r="AW43" s="97"/>
      <c r="AX43" s="97"/>
      <c r="AY43" s="97"/>
      <c r="AZ43" s="97"/>
      <c r="BA43" s="97"/>
      <c r="BB43" s="97"/>
      <c r="BC43" s="97">
        <v>0.95</v>
      </c>
      <c r="BD43" s="97"/>
      <c r="BE43" s="97">
        <f>R48</f>
        <v>883.5</v>
      </c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>
        <f>AC43+AJ43+AS43+AU43+BE43</f>
        <v>1153.3800000000001</v>
      </c>
      <c r="BR43" s="98">
        <v>42264</v>
      </c>
      <c r="BS43" s="99"/>
      <c r="BT43" s="118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119" customFormat="1" ht="131.25" x14ac:dyDescent="0.4">
      <c r="A49" s="91" t="s">
        <v>62</v>
      </c>
      <c r="B49" s="92" t="s">
        <v>107</v>
      </c>
      <c r="C49" s="93">
        <v>466.1</v>
      </c>
      <c r="D49" s="94">
        <v>7</v>
      </c>
      <c r="E49" s="92" t="s">
        <v>152</v>
      </c>
      <c r="F49" s="92" t="s">
        <v>25</v>
      </c>
      <c r="G49" s="92" t="s">
        <v>200</v>
      </c>
      <c r="H49" s="92" t="s">
        <v>241</v>
      </c>
      <c r="I49" s="92" t="s">
        <v>26</v>
      </c>
      <c r="J49" s="117" t="s">
        <v>16</v>
      </c>
      <c r="K49" s="113">
        <f>K50</f>
        <v>0.35</v>
      </c>
      <c r="L49" s="113">
        <f>L50</f>
        <v>325.5</v>
      </c>
      <c r="M49" s="113"/>
      <c r="N49" s="113">
        <f>N50</f>
        <v>26.04</v>
      </c>
      <c r="O49" s="113">
        <f>O50</f>
        <v>279.93</v>
      </c>
      <c r="P49" s="113">
        <f>P50</f>
        <v>0</v>
      </c>
      <c r="Q49" s="113">
        <f>Q50</f>
        <v>19.529999999999998</v>
      </c>
      <c r="R49" s="113">
        <f>R50</f>
        <v>325.5</v>
      </c>
      <c r="S49" s="92" t="s">
        <v>297</v>
      </c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>
        <v>0.35</v>
      </c>
      <c r="BD49" s="97"/>
      <c r="BE49" s="97">
        <f>R50</f>
        <v>325.5</v>
      </c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>
        <f>BE49</f>
        <v>325.5</v>
      </c>
      <c r="BR49" s="98">
        <v>42022</v>
      </c>
      <c r="BS49" s="99"/>
      <c r="BT49" s="118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119" customFormat="1" ht="183.75" x14ac:dyDescent="0.4">
      <c r="A51" s="91" t="s">
        <v>63</v>
      </c>
      <c r="B51" s="92" t="s">
        <v>108</v>
      </c>
      <c r="C51" s="93">
        <v>466.1</v>
      </c>
      <c r="D51" s="94">
        <v>10</v>
      </c>
      <c r="E51" s="92" t="s">
        <v>153</v>
      </c>
      <c r="F51" s="92" t="s">
        <v>177</v>
      </c>
      <c r="G51" s="92" t="s">
        <v>201</v>
      </c>
      <c r="H51" s="92" t="s">
        <v>242</v>
      </c>
      <c r="I51" s="92" t="s">
        <v>26</v>
      </c>
      <c r="J51" s="92" t="s">
        <v>16</v>
      </c>
      <c r="K51" s="97"/>
      <c r="L51" s="97">
        <f>L52</f>
        <v>381.29999999999995</v>
      </c>
      <c r="M51" s="97"/>
      <c r="N51" s="97">
        <f>N52</f>
        <v>30.503999999999998</v>
      </c>
      <c r="O51" s="97">
        <f>O52</f>
        <v>327.91799999999995</v>
      </c>
      <c r="P51" s="97">
        <f>P52</f>
        <v>0</v>
      </c>
      <c r="Q51" s="97">
        <f>Q52</f>
        <v>22.877999999999997</v>
      </c>
      <c r="R51" s="97">
        <f>R52</f>
        <v>381.29999999999995</v>
      </c>
      <c r="S51" s="92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 t="s">
        <v>299</v>
      </c>
      <c r="BD51" s="97"/>
      <c r="BE51" s="97">
        <f>R52</f>
        <v>381.29999999999995</v>
      </c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>
        <f>BE51</f>
        <v>381.29999999999995</v>
      </c>
      <c r="BR51" s="98">
        <v>42022</v>
      </c>
      <c r="BS51" s="99"/>
      <c r="BT51" s="118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121" customFormat="1" ht="131.25" x14ac:dyDescent="0.4">
      <c r="A53" s="102" t="s">
        <v>64</v>
      </c>
      <c r="B53" s="103" t="s">
        <v>109</v>
      </c>
      <c r="C53" s="104">
        <v>466.1</v>
      </c>
      <c r="D53" s="105">
        <v>5</v>
      </c>
      <c r="E53" s="103" t="s">
        <v>154</v>
      </c>
      <c r="F53" s="103" t="s">
        <v>39</v>
      </c>
      <c r="G53" s="103" t="s">
        <v>202</v>
      </c>
      <c r="H53" s="103" t="s">
        <v>243</v>
      </c>
      <c r="I53" s="103" t="s">
        <v>26</v>
      </c>
      <c r="J53" s="116" t="s">
        <v>16</v>
      </c>
      <c r="K53" s="116"/>
      <c r="L53" s="108">
        <f>L54</f>
        <v>372</v>
      </c>
      <c r="M53" s="108"/>
      <c r="N53" s="108">
        <f>N54</f>
        <v>29.76</v>
      </c>
      <c r="O53" s="108">
        <f>O54</f>
        <v>319.92</v>
      </c>
      <c r="P53" s="108">
        <f>P54</f>
        <v>0</v>
      </c>
      <c r="Q53" s="108">
        <f>Q54</f>
        <v>22.32</v>
      </c>
      <c r="R53" s="108">
        <f>R54</f>
        <v>372</v>
      </c>
      <c r="S53" s="103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>
        <v>0.4</v>
      </c>
      <c r="BD53" s="107"/>
      <c r="BE53" s="107">
        <f>R54</f>
        <v>372</v>
      </c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>
        <f>BE53</f>
        <v>372</v>
      </c>
      <c r="BR53" s="109">
        <v>42022</v>
      </c>
      <c r="BS53" s="110"/>
      <c r="BT53" s="120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119" customFormat="1" ht="409.5" x14ac:dyDescent="0.4">
      <c r="A55" s="91" t="s">
        <v>65</v>
      </c>
      <c r="B55" s="92" t="s">
        <v>110</v>
      </c>
      <c r="C55" s="93">
        <v>43937.19</v>
      </c>
      <c r="D55" s="94">
        <v>99</v>
      </c>
      <c r="E55" s="92" t="s">
        <v>155</v>
      </c>
      <c r="F55" s="92" t="s">
        <v>25</v>
      </c>
      <c r="G55" s="92" t="s">
        <v>203</v>
      </c>
      <c r="H55" s="92" t="s">
        <v>244</v>
      </c>
      <c r="I55" s="92" t="s">
        <v>270</v>
      </c>
      <c r="J55" s="96" t="s">
        <v>338</v>
      </c>
      <c r="K55" s="96"/>
      <c r="L55" s="96">
        <f>L56+L57+L58</f>
        <v>444.93400000000003</v>
      </c>
      <c r="M55" s="96"/>
      <c r="N55" s="96">
        <f>N56+N57+N58</f>
        <v>12.754</v>
      </c>
      <c r="O55" s="96">
        <f>O56+O57+O58</f>
        <v>76.850000000000009</v>
      </c>
      <c r="P55" s="96">
        <f>P56+P57+P58</f>
        <v>350.02</v>
      </c>
      <c r="Q55" s="96">
        <f>Q56+Q57+Q58</f>
        <v>5.31</v>
      </c>
      <c r="R55" s="96">
        <f>R56+R57+R58</f>
        <v>444.93399999999997</v>
      </c>
      <c r="S55" s="92" t="s">
        <v>301</v>
      </c>
      <c r="T55" s="97"/>
      <c r="U55" s="97"/>
      <c r="V55" s="97"/>
      <c r="W55" s="97">
        <v>1</v>
      </c>
      <c r="X55" s="97">
        <f>R56</f>
        <v>12.499999999999998</v>
      </c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 t="s">
        <v>300</v>
      </c>
      <c r="AS55" s="97">
        <f>R57</f>
        <v>419.93399999999997</v>
      </c>
      <c r="AT55" s="97">
        <v>1</v>
      </c>
      <c r="AU55" s="97">
        <f>R58</f>
        <v>12.499999999999998</v>
      </c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>
        <f>X55+AS55+AU55</f>
        <v>444.93399999999997</v>
      </c>
      <c r="BR55" s="98">
        <v>42081</v>
      </c>
      <c r="BS55" s="99"/>
      <c r="BT55" s="118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121" customFormat="1" ht="262.5" x14ac:dyDescent="0.4">
      <c r="A59" s="102" t="s">
        <v>66</v>
      </c>
      <c r="B59" s="103" t="s">
        <v>111</v>
      </c>
      <c r="C59" s="104">
        <v>466.1</v>
      </c>
      <c r="D59" s="105">
        <v>15</v>
      </c>
      <c r="E59" s="103" t="s">
        <v>156</v>
      </c>
      <c r="F59" s="103" t="s">
        <v>25</v>
      </c>
      <c r="G59" s="103" t="s">
        <v>204</v>
      </c>
      <c r="H59" s="103" t="s">
        <v>245</v>
      </c>
      <c r="I59" s="103" t="s">
        <v>26</v>
      </c>
      <c r="J59" s="106" t="s">
        <v>16</v>
      </c>
      <c r="K59" s="106"/>
      <c r="L59" s="108">
        <f>L60</f>
        <v>93</v>
      </c>
      <c r="M59" s="108"/>
      <c r="N59" s="108">
        <f>N60</f>
        <v>7.44</v>
      </c>
      <c r="O59" s="108">
        <f>O60</f>
        <v>79.98</v>
      </c>
      <c r="P59" s="108">
        <f>P60</f>
        <v>0</v>
      </c>
      <c r="Q59" s="108">
        <f>Q60</f>
        <v>5.58</v>
      </c>
      <c r="R59" s="108">
        <f>SUM(N59:Q59)</f>
        <v>93</v>
      </c>
      <c r="S59" s="103" t="s">
        <v>302</v>
      </c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>
        <v>0.1</v>
      </c>
      <c r="BD59" s="107"/>
      <c r="BE59" s="107">
        <f>R60</f>
        <v>93</v>
      </c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>
        <f>BE59</f>
        <v>93</v>
      </c>
      <c r="BR59" s="109">
        <v>42022</v>
      </c>
      <c r="BS59" s="110" t="s">
        <v>303</v>
      </c>
      <c r="BT59" s="120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119" customFormat="1" ht="131.25" x14ac:dyDescent="0.4">
      <c r="A61" s="91" t="s">
        <v>67</v>
      </c>
      <c r="B61" s="92" t="s">
        <v>112</v>
      </c>
      <c r="C61" s="93">
        <v>466.1</v>
      </c>
      <c r="D61" s="94">
        <v>7</v>
      </c>
      <c r="E61" s="92" t="s">
        <v>157</v>
      </c>
      <c r="F61" s="92" t="s">
        <v>25</v>
      </c>
      <c r="G61" s="92" t="s">
        <v>205</v>
      </c>
      <c r="H61" s="92" t="s">
        <v>246</v>
      </c>
      <c r="I61" s="92" t="s">
        <v>26</v>
      </c>
      <c r="J61" s="96"/>
      <c r="K61" s="96"/>
      <c r="L61" s="96"/>
      <c r="M61" s="96"/>
      <c r="N61" s="96"/>
      <c r="O61" s="96"/>
      <c r="P61" s="96"/>
      <c r="Q61" s="96"/>
      <c r="R61" s="96"/>
      <c r="S61" s="92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8">
        <v>42022</v>
      </c>
      <c r="BS61" s="99" t="s">
        <v>304</v>
      </c>
      <c r="BT61" s="122"/>
    </row>
    <row r="62" spans="1:72" s="119" customFormat="1" ht="131.25" x14ac:dyDescent="0.4">
      <c r="A62" s="91" t="s">
        <v>68</v>
      </c>
      <c r="B62" s="92" t="s">
        <v>113</v>
      </c>
      <c r="C62" s="93">
        <v>78064.3</v>
      </c>
      <c r="D62" s="94">
        <v>5</v>
      </c>
      <c r="E62" s="92" t="s">
        <v>37</v>
      </c>
      <c r="F62" s="92" t="s">
        <v>177</v>
      </c>
      <c r="G62" s="92" t="s">
        <v>206</v>
      </c>
      <c r="H62" s="92" t="s">
        <v>247</v>
      </c>
      <c r="I62" s="92" t="s">
        <v>26</v>
      </c>
      <c r="J62" s="96" t="s">
        <v>16</v>
      </c>
      <c r="K62" s="96"/>
      <c r="L62" s="113">
        <f>L63</f>
        <v>55.8</v>
      </c>
      <c r="M62" s="113"/>
      <c r="N62" s="113">
        <f>N63</f>
        <v>4.4639999999999995</v>
      </c>
      <c r="O62" s="113">
        <f>O63</f>
        <v>47.988</v>
      </c>
      <c r="P62" s="113">
        <f>P63</f>
        <v>0</v>
      </c>
      <c r="Q62" s="113">
        <f>Q63</f>
        <v>3.3479999999999999</v>
      </c>
      <c r="R62" s="113">
        <f>SUM(N62:Q62)</f>
        <v>55.8</v>
      </c>
      <c r="S62" s="92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>
        <v>0.06</v>
      </c>
      <c r="BD62" s="97"/>
      <c r="BE62" s="97">
        <f>R63</f>
        <v>55.8</v>
      </c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>
        <f>BE62</f>
        <v>55.8</v>
      </c>
      <c r="BR62" s="98">
        <v>42022</v>
      </c>
      <c r="BS62" s="99"/>
      <c r="BT62" s="118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119" customFormat="1" ht="409.5" x14ac:dyDescent="0.4">
      <c r="A64" s="91" t="s">
        <v>69</v>
      </c>
      <c r="B64" s="92" t="s">
        <v>114</v>
      </c>
      <c r="C64" s="93">
        <v>466.1</v>
      </c>
      <c r="D64" s="94">
        <v>15</v>
      </c>
      <c r="E64" s="92" t="s">
        <v>158</v>
      </c>
      <c r="F64" s="92" t="s">
        <v>175</v>
      </c>
      <c r="G64" s="92" t="s">
        <v>207</v>
      </c>
      <c r="H64" s="92" t="s">
        <v>33</v>
      </c>
      <c r="I64" s="92" t="s">
        <v>271</v>
      </c>
      <c r="J64" s="96"/>
      <c r="K64" s="96"/>
      <c r="L64" s="96"/>
      <c r="M64" s="96"/>
      <c r="N64" s="96"/>
      <c r="O64" s="96"/>
      <c r="P64" s="96"/>
      <c r="Q64" s="96"/>
      <c r="R64" s="96"/>
      <c r="S64" s="92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8">
        <v>42081</v>
      </c>
      <c r="BS64" s="99" t="s">
        <v>305</v>
      </c>
      <c r="BT64" s="122"/>
    </row>
    <row r="65" spans="1:72" s="119" customFormat="1" ht="197.25" customHeight="1" x14ac:dyDescent="0.4">
      <c r="A65" s="91" t="s">
        <v>70</v>
      </c>
      <c r="B65" s="92" t="s">
        <v>115</v>
      </c>
      <c r="C65" s="93">
        <v>466.1</v>
      </c>
      <c r="D65" s="94">
        <v>15</v>
      </c>
      <c r="E65" s="92" t="s">
        <v>159</v>
      </c>
      <c r="F65" s="92" t="s">
        <v>25</v>
      </c>
      <c r="G65" s="92" t="s">
        <v>356</v>
      </c>
      <c r="H65" s="92" t="s">
        <v>248</v>
      </c>
      <c r="I65" s="92" t="s">
        <v>26</v>
      </c>
      <c r="J65" s="96"/>
      <c r="K65" s="96"/>
      <c r="L65" s="113"/>
      <c r="M65" s="113"/>
      <c r="N65" s="113"/>
      <c r="O65" s="113"/>
      <c r="P65" s="113"/>
      <c r="Q65" s="113"/>
      <c r="R65" s="113"/>
      <c r="S65" s="92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8">
        <v>42023</v>
      </c>
      <c r="BS65" s="99" t="s">
        <v>306</v>
      </c>
      <c r="BT65" s="122"/>
    </row>
    <row r="66" spans="1:72" s="119" customFormat="1" ht="183.75" x14ac:dyDescent="0.4">
      <c r="A66" s="91" t="s">
        <v>71</v>
      </c>
      <c r="B66" s="92" t="s">
        <v>116</v>
      </c>
      <c r="C66" s="93">
        <v>466.1</v>
      </c>
      <c r="D66" s="94">
        <v>14.5</v>
      </c>
      <c r="E66" s="92" t="s">
        <v>160</v>
      </c>
      <c r="F66" s="92" t="s">
        <v>25</v>
      </c>
      <c r="G66" s="92" t="s">
        <v>209</v>
      </c>
      <c r="H66" s="92" t="s">
        <v>249</v>
      </c>
      <c r="I66" s="92" t="s">
        <v>26</v>
      </c>
      <c r="J66" s="92"/>
      <c r="K66" s="92"/>
      <c r="L66" s="96"/>
      <c r="M66" s="96"/>
      <c r="N66" s="96"/>
      <c r="O66" s="96"/>
      <c r="P66" s="96"/>
      <c r="Q66" s="96"/>
      <c r="R66" s="96"/>
      <c r="S66" s="92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8">
        <v>42023</v>
      </c>
      <c r="BS66" s="99" t="s">
        <v>307</v>
      </c>
      <c r="BT66" s="122"/>
    </row>
    <row r="67" spans="1:72" s="121" customFormat="1" ht="210" x14ac:dyDescent="0.4">
      <c r="A67" s="102" t="s">
        <v>72</v>
      </c>
      <c r="B67" s="103" t="s">
        <v>117</v>
      </c>
      <c r="C67" s="104">
        <v>466.1</v>
      </c>
      <c r="D67" s="105">
        <v>15</v>
      </c>
      <c r="E67" s="103" t="s">
        <v>161</v>
      </c>
      <c r="F67" s="103" t="s">
        <v>25</v>
      </c>
      <c r="G67" s="103" t="s">
        <v>210</v>
      </c>
      <c r="H67" s="103" t="s">
        <v>250</v>
      </c>
      <c r="I67" s="103" t="s">
        <v>26</v>
      </c>
      <c r="J67" s="103" t="s">
        <v>16</v>
      </c>
      <c r="K67" s="106"/>
      <c r="L67" s="108">
        <f>L68</f>
        <v>74.400000000000006</v>
      </c>
      <c r="M67" s="108"/>
      <c r="N67" s="108">
        <f>N68</f>
        <v>5.9520000000000008</v>
      </c>
      <c r="O67" s="108">
        <f>O68</f>
        <v>63.984000000000002</v>
      </c>
      <c r="P67" s="108">
        <f>P68</f>
        <v>0</v>
      </c>
      <c r="Q67" s="108">
        <f>Q68</f>
        <v>4.4640000000000004</v>
      </c>
      <c r="R67" s="108">
        <f>SUM(N67:Q67)</f>
        <v>74.400000000000006</v>
      </c>
      <c r="S67" s="103" t="s">
        <v>309</v>
      </c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>
        <v>0.08</v>
      </c>
      <c r="BD67" s="107"/>
      <c r="BE67" s="107">
        <f>R68</f>
        <v>74.400000000000006</v>
      </c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>
        <f>BE67</f>
        <v>74.400000000000006</v>
      </c>
      <c r="BR67" s="109">
        <v>42023</v>
      </c>
      <c r="BS67" s="110" t="s">
        <v>308</v>
      </c>
      <c r="BT67" s="120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119" customFormat="1" ht="131.25" x14ac:dyDescent="0.4">
      <c r="A69" s="91" t="s">
        <v>73</v>
      </c>
      <c r="B69" s="92" t="s">
        <v>118</v>
      </c>
      <c r="C69" s="93">
        <v>466.1</v>
      </c>
      <c r="D69" s="94">
        <v>15</v>
      </c>
      <c r="E69" s="92" t="s">
        <v>162</v>
      </c>
      <c r="F69" s="92" t="s">
        <v>35</v>
      </c>
      <c r="G69" s="92" t="s">
        <v>211</v>
      </c>
      <c r="H69" s="92" t="s">
        <v>251</v>
      </c>
      <c r="I69" s="92" t="s">
        <v>26</v>
      </c>
      <c r="J69" s="92" t="s">
        <v>16</v>
      </c>
      <c r="K69" s="96"/>
      <c r="L69" s="96">
        <f>L70</f>
        <v>372</v>
      </c>
      <c r="M69" s="96"/>
      <c r="N69" s="96">
        <f>N70</f>
        <v>29.76</v>
      </c>
      <c r="O69" s="96">
        <f>O70</f>
        <v>319.92</v>
      </c>
      <c r="P69" s="96">
        <f>P70</f>
        <v>0</v>
      </c>
      <c r="Q69" s="96">
        <f>Q70</f>
        <v>22.32</v>
      </c>
      <c r="R69" s="96">
        <f>SUM(N69:Q69)</f>
        <v>372</v>
      </c>
      <c r="S69" s="92" t="s">
        <v>310</v>
      </c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>
        <v>0.4</v>
      </c>
      <c r="BD69" s="97"/>
      <c r="BE69" s="97">
        <f>R70</f>
        <v>372</v>
      </c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>
        <f>BE69</f>
        <v>372</v>
      </c>
      <c r="BR69" s="98">
        <v>42023</v>
      </c>
      <c r="BS69" s="99"/>
      <c r="BT69" s="118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121" customFormat="1" ht="210" x14ac:dyDescent="0.4">
      <c r="A71" s="102" t="s">
        <v>74</v>
      </c>
      <c r="B71" s="103" t="s">
        <v>119</v>
      </c>
      <c r="C71" s="104">
        <v>466.1</v>
      </c>
      <c r="D71" s="105">
        <v>15</v>
      </c>
      <c r="E71" s="103" t="s">
        <v>163</v>
      </c>
      <c r="F71" s="103" t="s">
        <v>25</v>
      </c>
      <c r="G71" s="103" t="s">
        <v>212</v>
      </c>
      <c r="H71" s="103" t="s">
        <v>33</v>
      </c>
      <c r="I71" s="103" t="s">
        <v>272</v>
      </c>
      <c r="J71" s="103"/>
      <c r="K71" s="106"/>
      <c r="L71" s="108"/>
      <c r="M71" s="108"/>
      <c r="N71" s="108"/>
      <c r="O71" s="108"/>
      <c r="P71" s="108"/>
      <c r="Q71" s="108"/>
      <c r="R71" s="108"/>
      <c r="S71" s="103" t="s">
        <v>311</v>
      </c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9">
        <v>42085</v>
      </c>
      <c r="BS71" s="110" t="s">
        <v>312</v>
      </c>
      <c r="BT71" s="123"/>
    </row>
    <row r="72" spans="1:72" s="121" customFormat="1" ht="367.5" x14ac:dyDescent="0.4">
      <c r="A72" s="102" t="s">
        <v>75</v>
      </c>
      <c r="B72" s="103" t="s">
        <v>120</v>
      </c>
      <c r="C72" s="104">
        <v>466.1</v>
      </c>
      <c r="D72" s="105">
        <v>7</v>
      </c>
      <c r="E72" s="103" t="s">
        <v>164</v>
      </c>
      <c r="F72" s="103" t="s">
        <v>28</v>
      </c>
      <c r="G72" s="103" t="s">
        <v>213</v>
      </c>
      <c r="H72" s="103" t="s">
        <v>252</v>
      </c>
      <c r="I72" s="103" t="s">
        <v>273</v>
      </c>
      <c r="J72" s="103" t="s">
        <v>337</v>
      </c>
      <c r="K72" s="103"/>
      <c r="L72" s="106">
        <f>L73+L74+L75+L76+L77</f>
        <v>353.28</v>
      </c>
      <c r="M72" s="106"/>
      <c r="N72" s="106">
        <f>N73+N74+N75+N76+N77</f>
        <v>19.398</v>
      </c>
      <c r="O72" s="106">
        <f>O73+O74+O75+O76+O77</f>
        <v>141.696</v>
      </c>
      <c r="P72" s="106">
        <f>P73+P74+P75+P76+P77</f>
        <v>183.64999999999998</v>
      </c>
      <c r="Q72" s="106">
        <f>Q73+Q74+Q75+Q76+Q77</f>
        <v>8.5359999999999996</v>
      </c>
      <c r="R72" s="106">
        <f t="shared" ref="R72:R79" si="12">SUM(N72:Q72)</f>
        <v>353.28</v>
      </c>
      <c r="S72" s="103" t="s">
        <v>313</v>
      </c>
      <c r="T72" s="107"/>
      <c r="U72" s="107"/>
      <c r="V72" s="107"/>
      <c r="W72" s="107"/>
      <c r="X72" s="107"/>
      <c r="Y72" s="107"/>
      <c r="Z72" s="107"/>
      <c r="AA72" s="107">
        <v>0.01</v>
      </c>
      <c r="AB72" s="107"/>
      <c r="AC72" s="107">
        <f>R73</f>
        <v>9.6000000000000014</v>
      </c>
      <c r="AD72" s="107"/>
      <c r="AE72" s="107"/>
      <c r="AF72" s="107"/>
      <c r="AG72" s="107"/>
      <c r="AH72" s="107">
        <v>1</v>
      </c>
      <c r="AI72" s="107"/>
      <c r="AJ72" s="107">
        <f>R74</f>
        <v>53.34</v>
      </c>
      <c r="AK72" s="107"/>
      <c r="AL72" s="107"/>
      <c r="AM72" s="107"/>
      <c r="AN72" s="107"/>
      <c r="AO72" s="107"/>
      <c r="AP72" s="107"/>
      <c r="AQ72" s="107"/>
      <c r="AR72" s="107" t="s">
        <v>282</v>
      </c>
      <c r="AS72" s="107">
        <f>R75</f>
        <v>184.83999999999997</v>
      </c>
      <c r="AT72" s="107">
        <v>1</v>
      </c>
      <c r="AU72" s="107">
        <f>R76</f>
        <v>12.499999999999998</v>
      </c>
      <c r="AV72" s="107"/>
      <c r="AW72" s="107"/>
      <c r="AX72" s="107"/>
      <c r="AY72" s="107"/>
      <c r="AZ72" s="107"/>
      <c r="BA72" s="107"/>
      <c r="BB72" s="107"/>
      <c r="BC72" s="107">
        <v>0.1</v>
      </c>
      <c r="BD72" s="107"/>
      <c r="BE72" s="107">
        <f>R77</f>
        <v>93</v>
      </c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>
        <f>AC72+AJ72+AS72+AU72+BE72</f>
        <v>353.28</v>
      </c>
      <c r="BR72" s="109">
        <v>42085</v>
      </c>
      <c r="BS72" s="110"/>
      <c r="BT72" s="120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119" customFormat="1" ht="157.5" x14ac:dyDescent="0.4">
      <c r="A78" s="91" t="s">
        <v>76</v>
      </c>
      <c r="B78" s="92" t="s">
        <v>121</v>
      </c>
      <c r="C78" s="93">
        <v>466.1</v>
      </c>
      <c r="D78" s="94">
        <v>7</v>
      </c>
      <c r="E78" s="92" t="s">
        <v>165</v>
      </c>
      <c r="F78" s="92" t="s">
        <v>25</v>
      </c>
      <c r="G78" s="92" t="s">
        <v>214</v>
      </c>
      <c r="H78" s="92" t="s">
        <v>253</v>
      </c>
      <c r="I78" s="92" t="s">
        <v>26</v>
      </c>
      <c r="J78" s="92" t="s">
        <v>16</v>
      </c>
      <c r="K78" s="96"/>
      <c r="L78" s="96">
        <f>L79</f>
        <v>186</v>
      </c>
      <c r="M78" s="96"/>
      <c r="N78" s="96">
        <f>N79</f>
        <v>14.88</v>
      </c>
      <c r="O78" s="96">
        <f>O79</f>
        <v>159.96</v>
      </c>
      <c r="P78" s="96">
        <f>P79</f>
        <v>0</v>
      </c>
      <c r="Q78" s="96">
        <f>Q79</f>
        <v>11.16</v>
      </c>
      <c r="R78" s="96">
        <f t="shared" si="12"/>
        <v>186</v>
      </c>
      <c r="S78" s="92" t="s">
        <v>314</v>
      </c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>
        <v>0.2</v>
      </c>
      <c r="BD78" s="97"/>
      <c r="BE78" s="97">
        <f>R79</f>
        <v>186</v>
      </c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>
        <f>BE78</f>
        <v>186</v>
      </c>
      <c r="BR78" s="98">
        <v>42026</v>
      </c>
      <c r="BS78" s="99"/>
      <c r="BT78" s="118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119" customFormat="1" ht="315" x14ac:dyDescent="0.4">
      <c r="A80" s="91" t="s">
        <v>77</v>
      </c>
      <c r="B80" s="92" t="s">
        <v>122</v>
      </c>
      <c r="C80" s="93">
        <v>466.1</v>
      </c>
      <c r="D80" s="94">
        <v>14.5</v>
      </c>
      <c r="E80" s="92" t="s">
        <v>166</v>
      </c>
      <c r="F80" s="92" t="s">
        <v>25</v>
      </c>
      <c r="G80" s="92" t="s">
        <v>215</v>
      </c>
      <c r="H80" s="92" t="s">
        <v>254</v>
      </c>
      <c r="I80" s="92" t="s">
        <v>274</v>
      </c>
      <c r="J80" s="92"/>
      <c r="K80" s="96"/>
      <c r="L80" s="113"/>
      <c r="M80" s="113"/>
      <c r="N80" s="113"/>
      <c r="O80" s="113"/>
      <c r="P80" s="113"/>
      <c r="Q80" s="113"/>
      <c r="R80" s="113"/>
      <c r="S80" s="92" t="s">
        <v>315</v>
      </c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8">
        <v>42085</v>
      </c>
      <c r="BS80" s="99" t="s">
        <v>316</v>
      </c>
      <c r="BT80" s="122"/>
    </row>
    <row r="81" spans="1:72" s="121" customFormat="1" ht="288.75" x14ac:dyDescent="0.4">
      <c r="A81" s="102" t="s">
        <v>78</v>
      </c>
      <c r="B81" s="103" t="s">
        <v>123</v>
      </c>
      <c r="C81" s="104">
        <v>466.1</v>
      </c>
      <c r="D81" s="105">
        <v>7</v>
      </c>
      <c r="E81" s="103" t="s">
        <v>167</v>
      </c>
      <c r="F81" s="103" t="s">
        <v>25</v>
      </c>
      <c r="G81" s="103" t="s">
        <v>216</v>
      </c>
      <c r="H81" s="103" t="s">
        <v>255</v>
      </c>
      <c r="I81" s="103" t="s">
        <v>275</v>
      </c>
      <c r="J81" s="103"/>
      <c r="K81" s="106"/>
      <c r="L81" s="106"/>
      <c r="M81" s="106"/>
      <c r="N81" s="106"/>
      <c r="O81" s="106"/>
      <c r="P81" s="106"/>
      <c r="Q81" s="106"/>
      <c r="R81" s="106"/>
      <c r="S81" s="103" t="s">
        <v>319</v>
      </c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9">
        <v>42085</v>
      </c>
      <c r="BS81" s="110" t="s">
        <v>317</v>
      </c>
      <c r="BT81" s="123"/>
    </row>
    <row r="82" spans="1:72" s="119" customFormat="1" ht="131.25" x14ac:dyDescent="0.4">
      <c r="A82" s="91" t="s">
        <v>79</v>
      </c>
      <c r="B82" s="92" t="s">
        <v>124</v>
      </c>
      <c r="C82" s="93">
        <v>466.1</v>
      </c>
      <c r="D82" s="94">
        <v>5</v>
      </c>
      <c r="E82" s="92" t="s">
        <v>168</v>
      </c>
      <c r="F82" s="92" t="s">
        <v>25</v>
      </c>
      <c r="G82" s="92" t="s">
        <v>217</v>
      </c>
      <c r="H82" s="92" t="s">
        <v>256</v>
      </c>
      <c r="I82" s="92" t="s">
        <v>26</v>
      </c>
      <c r="J82" s="92" t="s">
        <v>16</v>
      </c>
      <c r="K82" s="96"/>
      <c r="L82" s="113">
        <f>L83</f>
        <v>418.5</v>
      </c>
      <c r="M82" s="113"/>
      <c r="N82" s="113">
        <f>N83</f>
        <v>33.480000000000004</v>
      </c>
      <c r="O82" s="113">
        <f>O83</f>
        <v>359.90999999999997</v>
      </c>
      <c r="P82" s="113">
        <f>P83</f>
        <v>0</v>
      </c>
      <c r="Q82" s="113">
        <f>Q83</f>
        <v>25.11</v>
      </c>
      <c r="R82" s="113">
        <f>SUM(N82:Q82)</f>
        <v>418.5</v>
      </c>
      <c r="S82" s="92" t="s">
        <v>318</v>
      </c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>
        <v>0.45</v>
      </c>
      <c r="BD82" s="97"/>
      <c r="BE82" s="97">
        <f>R83</f>
        <v>418.5</v>
      </c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>
        <f>BE82</f>
        <v>418.5</v>
      </c>
      <c r="BR82" s="98">
        <v>42026</v>
      </c>
      <c r="BS82" s="99"/>
      <c r="BT82" s="118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119" customFormat="1" ht="183.75" x14ac:dyDescent="0.4">
      <c r="A84" s="91" t="s">
        <v>80</v>
      </c>
      <c r="B84" s="92" t="s">
        <v>125</v>
      </c>
      <c r="C84" s="93">
        <v>466.1</v>
      </c>
      <c r="D84" s="94">
        <v>11</v>
      </c>
      <c r="E84" s="92" t="s">
        <v>169</v>
      </c>
      <c r="F84" s="92" t="s">
        <v>25</v>
      </c>
      <c r="G84" s="92" t="s">
        <v>218</v>
      </c>
      <c r="H84" s="92" t="s">
        <v>257</v>
      </c>
      <c r="I84" s="92" t="s">
        <v>276</v>
      </c>
      <c r="J84" s="92" t="s">
        <v>339</v>
      </c>
      <c r="K84" s="96"/>
      <c r="L84" s="96">
        <f>L85+L86</f>
        <v>229.43</v>
      </c>
      <c r="M84" s="96"/>
      <c r="N84" s="96">
        <f>N85+N86</f>
        <v>7.28</v>
      </c>
      <c r="O84" s="96">
        <f>O85+O86</f>
        <v>75.040000000000006</v>
      </c>
      <c r="P84" s="96">
        <f>P85+P86</f>
        <v>145.26</v>
      </c>
      <c r="Q84" s="96">
        <f>Q85+Q86</f>
        <v>1.85</v>
      </c>
      <c r="R84" s="96">
        <f>SUM(N84:Q84)</f>
        <v>229.42999999999998</v>
      </c>
      <c r="S84" s="92" t="s">
        <v>320</v>
      </c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 t="s">
        <v>321</v>
      </c>
      <c r="AS84" s="97">
        <f>R85</f>
        <v>216.93</v>
      </c>
      <c r="AT84" s="97">
        <v>1</v>
      </c>
      <c r="AU84" s="97">
        <f>R86</f>
        <v>12.499999999999998</v>
      </c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>
        <f>AS84+AU84</f>
        <v>229.43</v>
      </c>
      <c r="BR84" s="98">
        <v>42085</v>
      </c>
      <c r="BS84" s="99" t="s">
        <v>322</v>
      </c>
      <c r="BT84" s="118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121" customFormat="1" ht="262.5" x14ac:dyDescent="0.4">
      <c r="A87" s="102" t="s">
        <v>81</v>
      </c>
      <c r="B87" s="103" t="s">
        <v>126</v>
      </c>
      <c r="C87" s="104">
        <v>466.1</v>
      </c>
      <c r="D87" s="105">
        <v>15</v>
      </c>
      <c r="E87" s="103" t="s">
        <v>170</v>
      </c>
      <c r="F87" s="103" t="s">
        <v>36</v>
      </c>
      <c r="G87" s="103" t="s">
        <v>219</v>
      </c>
      <c r="H87" s="103" t="s">
        <v>33</v>
      </c>
      <c r="I87" s="103" t="s">
        <v>277</v>
      </c>
      <c r="J87" s="124" t="s">
        <v>340</v>
      </c>
      <c r="K87" s="125"/>
      <c r="L87" s="108">
        <f>L88+L89</f>
        <v>113.3616</v>
      </c>
      <c r="M87" s="108"/>
      <c r="N87" s="108">
        <f>N88+N89</f>
        <v>9.0689279999999997</v>
      </c>
      <c r="O87" s="108">
        <f>O88+O89</f>
        <v>102.02543999999999</v>
      </c>
      <c r="P87" s="108">
        <f>P88+P89</f>
        <v>0</v>
      </c>
      <c r="Q87" s="108">
        <f>Q88+Q89</f>
        <v>2.2672319999999999</v>
      </c>
      <c r="R87" s="108">
        <f>R88+R89</f>
        <v>113.3616</v>
      </c>
      <c r="S87" s="103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>
        <v>0.16</v>
      </c>
      <c r="BI87" s="107"/>
      <c r="BJ87" s="107">
        <f>R88</f>
        <v>21.695999999999998</v>
      </c>
      <c r="BK87" s="107"/>
      <c r="BL87" s="107"/>
      <c r="BM87" s="107"/>
      <c r="BN87" s="107">
        <v>0.52</v>
      </c>
      <c r="BO87" s="107"/>
      <c r="BP87" s="107">
        <f>R89</f>
        <v>91.665599999999998</v>
      </c>
      <c r="BQ87" s="107">
        <f>+BJ87+BP87</f>
        <v>113.3616</v>
      </c>
      <c r="BR87" s="109">
        <v>42085</v>
      </c>
      <c r="BS87" s="110"/>
      <c r="BT87" s="120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121" customFormat="1" ht="131.25" x14ac:dyDescent="0.4">
      <c r="A90" s="102" t="s">
        <v>82</v>
      </c>
      <c r="B90" s="103" t="s">
        <v>127</v>
      </c>
      <c r="C90" s="104">
        <v>466.1</v>
      </c>
      <c r="D90" s="105">
        <v>15</v>
      </c>
      <c r="E90" s="103" t="s">
        <v>171</v>
      </c>
      <c r="F90" s="103" t="s">
        <v>38</v>
      </c>
      <c r="G90" s="103" t="s">
        <v>220</v>
      </c>
      <c r="H90" s="103" t="s">
        <v>258</v>
      </c>
      <c r="I90" s="103" t="s">
        <v>26</v>
      </c>
      <c r="J90" s="103" t="s">
        <v>16</v>
      </c>
      <c r="K90" s="103"/>
      <c r="L90" s="106">
        <f>L91</f>
        <v>55.8</v>
      </c>
      <c r="M90" s="106"/>
      <c r="N90" s="106">
        <f>N91</f>
        <v>4.4639999999999995</v>
      </c>
      <c r="O90" s="106">
        <f>O91</f>
        <v>47.988</v>
      </c>
      <c r="P90" s="106">
        <f>P91</f>
        <v>0</v>
      </c>
      <c r="Q90" s="106">
        <f>Q91</f>
        <v>3.3479999999999999</v>
      </c>
      <c r="R90" s="106">
        <f>R91</f>
        <v>55.8</v>
      </c>
      <c r="S90" s="103" t="s">
        <v>325</v>
      </c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>
        <v>0.06</v>
      </c>
      <c r="BD90" s="107"/>
      <c r="BE90" s="107">
        <f>R91</f>
        <v>55.8</v>
      </c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>
        <f>BE90</f>
        <v>55.8</v>
      </c>
      <c r="BR90" s="109">
        <v>42027</v>
      </c>
      <c r="BS90" s="110"/>
      <c r="BT90" s="120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119" customFormat="1" ht="210" x14ac:dyDescent="0.4">
      <c r="A92" s="91" t="s">
        <v>83</v>
      </c>
      <c r="B92" s="92" t="s">
        <v>128</v>
      </c>
      <c r="C92" s="93">
        <v>466.1</v>
      </c>
      <c r="D92" s="94">
        <v>7</v>
      </c>
      <c r="E92" s="92" t="s">
        <v>172</v>
      </c>
      <c r="F92" s="92" t="s">
        <v>25</v>
      </c>
      <c r="G92" s="92" t="s">
        <v>221</v>
      </c>
      <c r="H92" s="92" t="s">
        <v>259</v>
      </c>
      <c r="I92" s="92" t="s">
        <v>26</v>
      </c>
      <c r="J92" s="92" t="s">
        <v>16</v>
      </c>
      <c r="K92" s="92"/>
      <c r="L92" s="96">
        <f>L93</f>
        <v>167.4</v>
      </c>
      <c r="M92" s="96"/>
      <c r="N92" s="96">
        <f>N93</f>
        <v>13.392000000000001</v>
      </c>
      <c r="O92" s="96">
        <f>O93</f>
        <v>143.964</v>
      </c>
      <c r="P92" s="96">
        <f>P93</f>
        <v>0</v>
      </c>
      <c r="Q92" s="96">
        <f>Q93</f>
        <v>10.044</v>
      </c>
      <c r="R92" s="96">
        <f>R93</f>
        <v>167.4</v>
      </c>
      <c r="S92" s="92" t="s">
        <v>326</v>
      </c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>
        <v>0.18</v>
      </c>
      <c r="BD92" s="97"/>
      <c r="BE92" s="97">
        <f>R93</f>
        <v>167.4</v>
      </c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>
        <f>BE92</f>
        <v>167.4</v>
      </c>
      <c r="BR92" s="98">
        <v>42027</v>
      </c>
      <c r="BS92" s="99" t="s">
        <v>327</v>
      </c>
      <c r="BT92" s="118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121" customFormat="1" ht="210" x14ac:dyDescent="0.4">
      <c r="A94" s="102" t="s">
        <v>84</v>
      </c>
      <c r="B94" s="103" t="s">
        <v>129</v>
      </c>
      <c r="C94" s="104">
        <v>218580.04</v>
      </c>
      <c r="D94" s="105">
        <v>14</v>
      </c>
      <c r="E94" s="103" t="s">
        <v>173</v>
      </c>
      <c r="F94" s="103" t="s">
        <v>178</v>
      </c>
      <c r="G94" s="103" t="s">
        <v>222</v>
      </c>
      <c r="H94" s="103" t="s">
        <v>260</v>
      </c>
      <c r="I94" s="103" t="s">
        <v>26</v>
      </c>
      <c r="J94" s="116" t="s">
        <v>16</v>
      </c>
      <c r="K94" s="108"/>
      <c r="L94" s="106">
        <f>L95</f>
        <v>37.200000000000003</v>
      </c>
      <c r="M94" s="106"/>
      <c r="N94" s="106">
        <f>N95</f>
        <v>2.9760000000000004</v>
      </c>
      <c r="O94" s="106">
        <f>O95</f>
        <v>31.992000000000001</v>
      </c>
      <c r="P94" s="106">
        <f>P95</f>
        <v>0</v>
      </c>
      <c r="Q94" s="106">
        <f>Q95</f>
        <v>2.2320000000000002</v>
      </c>
      <c r="R94" s="106">
        <f>R95</f>
        <v>37.200000000000003</v>
      </c>
      <c r="S94" s="103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>
        <v>0.04</v>
      </c>
      <c r="BD94" s="107"/>
      <c r="BE94" s="107">
        <f>R95</f>
        <v>37.200000000000003</v>
      </c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>
        <f>BE94</f>
        <v>37.200000000000003</v>
      </c>
      <c r="BR94" s="109">
        <v>42027</v>
      </c>
      <c r="BS94" s="110"/>
      <c r="BT94" s="120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119" customFormat="1" ht="183.75" x14ac:dyDescent="0.4">
      <c r="A96" s="126" t="s">
        <v>85</v>
      </c>
      <c r="B96" s="127" t="s">
        <v>130</v>
      </c>
      <c r="C96" s="128">
        <v>466.1</v>
      </c>
      <c r="D96" s="129">
        <v>15</v>
      </c>
      <c r="E96" s="127" t="s">
        <v>174</v>
      </c>
      <c r="F96" s="127" t="s">
        <v>25</v>
      </c>
      <c r="G96" s="127" t="s">
        <v>223</v>
      </c>
      <c r="H96" s="127" t="s">
        <v>261</v>
      </c>
      <c r="I96" s="127" t="s">
        <v>26</v>
      </c>
      <c r="J96" s="130"/>
      <c r="K96" s="131"/>
      <c r="L96" s="131"/>
      <c r="M96" s="131"/>
      <c r="N96" s="131"/>
      <c r="O96" s="131"/>
      <c r="P96" s="131"/>
      <c r="Q96" s="131"/>
      <c r="R96" s="131"/>
      <c r="S96" s="127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2"/>
      <c r="BQ96" s="132"/>
      <c r="BR96" s="133">
        <v>42027</v>
      </c>
      <c r="BS96" s="134" t="s">
        <v>328</v>
      </c>
      <c r="BT96" s="122"/>
    </row>
    <row r="97" spans="1:72" s="90" customFormat="1" ht="183" customHeight="1" x14ac:dyDescent="0.25">
      <c r="A97" s="169" t="s">
        <v>336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90">
        <v>2</v>
      </c>
      <c r="AA97" s="90">
        <v>0.04</v>
      </c>
      <c r="AH97" s="90">
        <v>3</v>
      </c>
      <c r="AM97" s="48" t="s">
        <v>341</v>
      </c>
      <c r="AR97" s="48" t="s">
        <v>342</v>
      </c>
      <c r="AT97" s="90">
        <v>5</v>
      </c>
      <c r="AZ97" s="48" t="s">
        <v>343</v>
      </c>
      <c r="BC97" s="48" t="s">
        <v>344</v>
      </c>
      <c r="BH97" s="90">
        <v>0.44</v>
      </c>
      <c r="BK97" s="48" t="s">
        <v>345</v>
      </c>
      <c r="BN97" s="9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9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7"/>
  <sheetViews>
    <sheetView view="pageBreakPreview" zoomScale="40" zoomScaleNormal="70" zoomScaleSheetLayoutView="40" workbookViewId="0">
      <pane ySplit="2" topLeftCell="A3" activePane="bottomLeft" state="frozen"/>
      <selection pane="bottomLeft" activeCell="BC66" sqref="BC66"/>
    </sheetView>
  </sheetViews>
  <sheetFormatPr defaultRowHeight="15" x14ac:dyDescent="0.25"/>
  <cols>
    <col min="1" max="1" width="21.42578125" style="24" customWidth="1"/>
    <col min="2" max="2" width="20.140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7.710937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hidden="1" customWidth="1"/>
    <col min="53" max="53" width="11.42578125" style="27" hidden="1" customWidth="1"/>
    <col min="54" max="54" width="15.28515625" style="27" hidden="1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hidden="1" customWidth="1"/>
    <col min="64" max="64" width="11.42578125" style="27" hidden="1" customWidth="1"/>
    <col min="65" max="65" width="14.5703125" style="27" hidden="1" customWidth="1"/>
    <col min="66" max="66" width="31.140625" style="27" hidden="1" customWidth="1"/>
    <col min="67" max="67" width="9.140625" style="27" hidden="1" customWidth="1"/>
    <col min="68" max="68" width="12.7109375" style="27" hidden="1" customWidth="1"/>
    <col min="69" max="69" width="20.140625" style="28" customWidth="1"/>
    <col min="70" max="70" width="21.8554687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I1" s="68" t="s">
        <v>357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45" customFormat="1" ht="341.25" customHeight="1" x14ac:dyDescent="0.25">
      <c r="A3" s="135" t="s">
        <v>41</v>
      </c>
      <c r="B3" s="136" t="s">
        <v>86</v>
      </c>
      <c r="C3" s="137">
        <v>2219.0500000000002</v>
      </c>
      <c r="D3" s="138">
        <v>5</v>
      </c>
      <c r="E3" s="136" t="s">
        <v>131</v>
      </c>
      <c r="F3" s="136" t="s">
        <v>25</v>
      </c>
      <c r="G3" s="136" t="s">
        <v>179</v>
      </c>
      <c r="H3" s="139" t="s">
        <v>224</v>
      </c>
      <c r="I3" s="136" t="s">
        <v>26</v>
      </c>
      <c r="J3" s="136" t="s">
        <v>280</v>
      </c>
      <c r="K3" s="140"/>
      <c r="L3" s="140">
        <f>L4</f>
        <v>12.5</v>
      </c>
      <c r="M3" s="140">
        <f t="shared" ref="M3:R3" si="0">M4</f>
        <v>0</v>
      </c>
      <c r="N3" s="140">
        <f t="shared" si="0"/>
        <v>0.75</v>
      </c>
      <c r="O3" s="140">
        <f t="shared" si="0"/>
        <v>1.53</v>
      </c>
      <c r="P3" s="140">
        <f t="shared" si="0"/>
        <v>10.119999999999999</v>
      </c>
      <c r="Q3" s="140">
        <f t="shared" si="0"/>
        <v>0.1</v>
      </c>
      <c r="R3" s="140">
        <f t="shared" si="0"/>
        <v>12.499999999999998</v>
      </c>
      <c r="S3" s="136"/>
      <c r="T3" s="141"/>
      <c r="U3" s="141"/>
      <c r="V3" s="141"/>
      <c r="W3" s="141">
        <v>1</v>
      </c>
      <c r="X3" s="141">
        <f>R4</f>
        <v>12.499999999999998</v>
      </c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>
        <f>X3</f>
        <v>12.499999999999998</v>
      </c>
      <c r="BR3" s="142">
        <v>42006</v>
      </c>
      <c r="BS3" s="143"/>
      <c r="BT3" s="144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145" customFormat="1" ht="157.5" x14ac:dyDescent="0.25">
      <c r="A5" s="135" t="s">
        <v>42</v>
      </c>
      <c r="B5" s="136" t="s">
        <v>87</v>
      </c>
      <c r="C5" s="137">
        <v>466.1</v>
      </c>
      <c r="D5" s="138">
        <v>14</v>
      </c>
      <c r="E5" s="136" t="s">
        <v>132</v>
      </c>
      <c r="F5" s="136" t="s">
        <v>25</v>
      </c>
      <c r="G5" s="136" t="s">
        <v>180</v>
      </c>
      <c r="H5" s="136" t="s">
        <v>33</v>
      </c>
      <c r="I5" s="136" t="s">
        <v>262</v>
      </c>
      <c r="J5" s="136" t="s">
        <v>18</v>
      </c>
      <c r="K5" s="140"/>
      <c r="L5" s="140">
        <f>L6</f>
        <v>37.968000000000004</v>
      </c>
      <c r="M5" s="140">
        <f t="shared" ref="M5" si="3">M6</f>
        <v>0</v>
      </c>
      <c r="N5" s="140">
        <f>N6</f>
        <v>3.0374400000000001</v>
      </c>
      <c r="O5" s="140">
        <f>O6</f>
        <v>34.171199999999999</v>
      </c>
      <c r="P5" s="140">
        <f>P6</f>
        <v>0</v>
      </c>
      <c r="Q5" s="140">
        <f>Q6</f>
        <v>0.75936000000000003</v>
      </c>
      <c r="R5" s="140">
        <f t="shared" ref="R5:R6" si="4">N5+O5+P5+Q5</f>
        <v>37.968000000000004</v>
      </c>
      <c r="S5" s="136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>
        <v>0.28000000000000003</v>
      </c>
      <c r="BI5" s="141"/>
      <c r="BJ5" s="141">
        <f>R6</f>
        <v>37.968000000000004</v>
      </c>
      <c r="BK5" s="141"/>
      <c r="BL5" s="141"/>
      <c r="BM5" s="141"/>
      <c r="BN5" s="141"/>
      <c r="BO5" s="141"/>
      <c r="BP5" s="141"/>
      <c r="BQ5" s="141">
        <f>BJ5</f>
        <v>37.968000000000004</v>
      </c>
      <c r="BR5" s="142">
        <v>42078</v>
      </c>
      <c r="BS5" s="143"/>
      <c r="BT5" s="144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45" customFormat="1" ht="157.5" x14ac:dyDescent="0.25">
      <c r="A7" s="135" t="s">
        <v>44</v>
      </c>
      <c r="B7" s="136" t="s">
        <v>89</v>
      </c>
      <c r="C7" s="137">
        <v>784599.1</v>
      </c>
      <c r="D7" s="138">
        <v>50</v>
      </c>
      <c r="E7" s="136" t="s">
        <v>134</v>
      </c>
      <c r="F7" s="136" t="s">
        <v>32</v>
      </c>
      <c r="G7" s="136" t="s">
        <v>182</v>
      </c>
      <c r="H7" s="136" t="s">
        <v>226</v>
      </c>
      <c r="I7" s="136" t="s">
        <v>26</v>
      </c>
      <c r="J7" s="136" t="s">
        <v>11</v>
      </c>
      <c r="K7" s="136"/>
      <c r="L7" s="140">
        <f>L8</f>
        <v>601.13</v>
      </c>
      <c r="M7" s="140"/>
      <c r="N7" s="140">
        <f>N8</f>
        <v>48.090400000000002</v>
      </c>
      <c r="O7" s="140">
        <f>O8</f>
        <v>547.02830000000006</v>
      </c>
      <c r="P7" s="140">
        <f>P8</f>
        <v>0</v>
      </c>
      <c r="Q7" s="140">
        <f>Q8</f>
        <v>6.0113000000000003</v>
      </c>
      <c r="R7" s="140">
        <f>R8</f>
        <v>601.13000000000011</v>
      </c>
      <c r="S7" s="136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 t="s">
        <v>281</v>
      </c>
      <c r="AN7" s="141"/>
      <c r="AO7" s="141">
        <f>R8</f>
        <v>601.13000000000011</v>
      </c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>
        <f>AO7</f>
        <v>601.13000000000011</v>
      </c>
      <c r="BR7" s="142">
        <v>42019</v>
      </c>
      <c r="BS7" s="143"/>
      <c r="BT7" s="144">
        <f>BQ7-R7</f>
        <v>0</v>
      </c>
    </row>
    <row r="8" spans="1:72" s="34" customFormat="1" ht="157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11</v>
      </c>
      <c r="K8" s="32" t="str">
        <f>AM7</f>
        <v>1) 0,2 методом проколов
2) 0,27 методом проколов</v>
      </c>
      <c r="L8" s="32">
        <f>(0.2+0.27)*1279</f>
        <v>601.13</v>
      </c>
      <c r="M8" s="32"/>
      <c r="N8" s="32">
        <f>L8*0.08</f>
        <v>48.090400000000002</v>
      </c>
      <c r="O8" s="32">
        <f>L8*0.91</f>
        <v>547.02830000000006</v>
      </c>
      <c r="P8" s="32">
        <v>0</v>
      </c>
      <c r="Q8" s="32">
        <f>L8*0.01</f>
        <v>6.0113000000000003</v>
      </c>
      <c r="R8" s="32">
        <f>N8+O8+P8+Q8</f>
        <v>601.13000000000011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45" customFormat="1" ht="192.75" customHeight="1" x14ac:dyDescent="0.25">
      <c r="A9" s="135" t="s">
        <v>45</v>
      </c>
      <c r="B9" s="136" t="s">
        <v>90</v>
      </c>
      <c r="C9" s="137">
        <v>466.1</v>
      </c>
      <c r="D9" s="138">
        <v>14.5</v>
      </c>
      <c r="E9" s="136" t="s">
        <v>135</v>
      </c>
      <c r="F9" s="136" t="s">
        <v>25</v>
      </c>
      <c r="G9" s="136" t="s">
        <v>183</v>
      </c>
      <c r="H9" s="136" t="s">
        <v>227</v>
      </c>
      <c r="I9" s="136" t="s">
        <v>26</v>
      </c>
      <c r="J9" s="136" t="s">
        <v>16</v>
      </c>
      <c r="K9" s="140"/>
      <c r="L9" s="140">
        <f>L10</f>
        <v>148.80000000000001</v>
      </c>
      <c r="M9" s="140"/>
      <c r="N9" s="140">
        <f>N10</f>
        <v>11.904000000000002</v>
      </c>
      <c r="O9" s="140">
        <f>O10</f>
        <v>127.968</v>
      </c>
      <c r="P9" s="140">
        <f>P10</f>
        <v>0</v>
      </c>
      <c r="Q9" s="140">
        <f>Q10</f>
        <v>8.9280000000000008</v>
      </c>
      <c r="R9" s="146">
        <f>SUM(N9:Q9)</f>
        <v>148.80000000000001</v>
      </c>
      <c r="S9" s="136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>
        <v>0.16</v>
      </c>
      <c r="BD9" s="141"/>
      <c r="BE9" s="141">
        <f>R10</f>
        <v>148.80000000000001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>
        <f>BE9</f>
        <v>148.80000000000001</v>
      </c>
      <c r="BR9" s="142">
        <v>42019</v>
      </c>
      <c r="BS9" s="143"/>
      <c r="BT9" s="147">
        <f>BQ9-R9</f>
        <v>0</v>
      </c>
    </row>
    <row r="10" spans="1:72" s="34" customFormat="1" ht="52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16</v>
      </c>
      <c r="K10" s="32">
        <f>BC9</f>
        <v>0.16</v>
      </c>
      <c r="L10" s="32">
        <f>K10*930</f>
        <v>148.80000000000001</v>
      </c>
      <c r="M10" s="32"/>
      <c r="N10" s="33">
        <f>L10*0.08</f>
        <v>11.904000000000002</v>
      </c>
      <c r="O10" s="33">
        <f>L10*0.86</f>
        <v>127.968</v>
      </c>
      <c r="P10" s="33">
        <v>0</v>
      </c>
      <c r="Q10" s="33">
        <f>L10*0.06</f>
        <v>8.9280000000000008</v>
      </c>
      <c r="R10" s="33">
        <f>SUM(N10:Q10)</f>
        <v>148.80000000000001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145" customFormat="1" ht="409.5" x14ac:dyDescent="0.25">
      <c r="A11" s="135" t="s">
        <v>46</v>
      </c>
      <c r="B11" s="136" t="s">
        <v>91</v>
      </c>
      <c r="C11" s="137">
        <v>466.1</v>
      </c>
      <c r="D11" s="138">
        <v>15</v>
      </c>
      <c r="E11" s="136" t="s">
        <v>136</v>
      </c>
      <c r="F11" s="136" t="s">
        <v>175</v>
      </c>
      <c r="G11" s="136" t="s">
        <v>184</v>
      </c>
      <c r="H11" s="136" t="s">
        <v>33</v>
      </c>
      <c r="I11" s="139" t="s">
        <v>263</v>
      </c>
      <c r="J11" s="136" t="s">
        <v>337</v>
      </c>
      <c r="K11" s="140"/>
      <c r="L11" s="140">
        <f>L12+L13+L14+L15</f>
        <v>259.10000000000002</v>
      </c>
      <c r="M11" s="140">
        <f t="shared" ref="M11" si="5">M12+M13+M14+M15</f>
        <v>0</v>
      </c>
      <c r="N11" s="140">
        <f>N12+N13+N14+N15</f>
        <v>11.958</v>
      </c>
      <c r="O11" s="140">
        <f>O12+O13+O14+O15</f>
        <v>62.004000000000005</v>
      </c>
      <c r="P11" s="140">
        <f>P12+P13+P14+P15</f>
        <v>182.47000000000003</v>
      </c>
      <c r="Q11" s="140">
        <f>Q12+Q13+Q14+Q15</f>
        <v>2.6680000000000001</v>
      </c>
      <c r="R11" s="140">
        <f>N11+O11+P11+Q11</f>
        <v>259.10000000000002</v>
      </c>
      <c r="S11" s="136"/>
      <c r="T11" s="141"/>
      <c r="U11" s="141"/>
      <c r="V11" s="141"/>
      <c r="W11" s="141"/>
      <c r="X11" s="141"/>
      <c r="Y11" s="141"/>
      <c r="Z11" s="141"/>
      <c r="AA11" s="141">
        <v>0.01</v>
      </c>
      <c r="AB11" s="141"/>
      <c r="AC11" s="141">
        <f>R12</f>
        <v>9.6000000000000014</v>
      </c>
      <c r="AD11" s="141"/>
      <c r="AE11" s="141"/>
      <c r="AF11" s="141"/>
      <c r="AG11" s="141"/>
      <c r="AH11" s="141">
        <v>1</v>
      </c>
      <c r="AI11" s="141"/>
      <c r="AJ11" s="141">
        <f>R13</f>
        <v>53.34</v>
      </c>
      <c r="AK11" s="141"/>
      <c r="AL11" s="141"/>
      <c r="AM11" s="141"/>
      <c r="AN11" s="141"/>
      <c r="AO11" s="141"/>
      <c r="AP11" s="141"/>
      <c r="AQ11" s="141"/>
      <c r="AR11" s="141" t="s">
        <v>282</v>
      </c>
      <c r="AS11" s="141">
        <f>R14</f>
        <v>183.66000000000003</v>
      </c>
      <c r="AT11" s="141">
        <v>1</v>
      </c>
      <c r="AU11" s="141">
        <f>R15</f>
        <v>12.499999999999998</v>
      </c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>
        <f>AC11+AJ11+AS11+AU11</f>
        <v>259.10000000000002</v>
      </c>
      <c r="BR11" s="142">
        <v>42078</v>
      </c>
      <c r="BS11" s="143"/>
      <c r="BT11" s="147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6</v>
      </c>
      <c r="K12" s="32">
        <f>AA11</f>
        <v>0.01</v>
      </c>
      <c r="L12" s="32">
        <f>K12*960</f>
        <v>9.6</v>
      </c>
      <c r="M12" s="32"/>
      <c r="N12" s="32">
        <f>L12*0.08</f>
        <v>0.76800000000000002</v>
      </c>
      <c r="O12" s="32">
        <f>L12*0.89</f>
        <v>8.5440000000000005</v>
      </c>
      <c r="P12" s="32">
        <v>0</v>
      </c>
      <c r="Q12" s="32">
        <f>L12*0.03</f>
        <v>0.28799999999999998</v>
      </c>
      <c r="R12" s="33">
        <f>N12+O12+P12+Q12</f>
        <v>9.6000000000000014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78.75" x14ac:dyDescent="0.25">
      <c r="A13" s="35"/>
      <c r="B13" s="36"/>
      <c r="C13" s="37"/>
      <c r="D13" s="9"/>
      <c r="E13" s="36"/>
      <c r="F13" s="36"/>
      <c r="G13" s="36"/>
      <c r="H13" s="36"/>
      <c r="I13" s="36"/>
      <c r="J13" s="36" t="s">
        <v>9</v>
      </c>
      <c r="K13" s="32">
        <f>AH11</f>
        <v>1</v>
      </c>
      <c r="L13" s="32">
        <v>53.34</v>
      </c>
      <c r="M13" s="32"/>
      <c r="N13" s="32">
        <v>3.91</v>
      </c>
      <c r="O13" s="32">
        <v>10.51</v>
      </c>
      <c r="P13" s="32">
        <v>38.39</v>
      </c>
      <c r="Q13" s="32">
        <v>0.53</v>
      </c>
      <c r="R13" s="33">
        <f>N13+O13+P13+Q13</f>
        <v>53.34</v>
      </c>
      <c r="S13" s="3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9"/>
      <c r="BS13" s="20"/>
      <c r="BT13" s="31"/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12</v>
      </c>
      <c r="K14" s="32" t="str">
        <f>AR11</f>
        <v>СТП 63 кВА</v>
      </c>
      <c r="L14" s="32">
        <v>183.66</v>
      </c>
      <c r="M14" s="32"/>
      <c r="N14" s="32">
        <v>6.53</v>
      </c>
      <c r="O14" s="32">
        <v>41.42</v>
      </c>
      <c r="P14" s="32">
        <v>133.96</v>
      </c>
      <c r="Q14" s="32">
        <v>1.75</v>
      </c>
      <c r="R14" s="32">
        <f>N14+O14+P14+Q14</f>
        <v>183.66000000000003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52.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30</v>
      </c>
      <c r="K15" s="32">
        <f>AT11</f>
        <v>1</v>
      </c>
      <c r="L15" s="32">
        <v>12.5</v>
      </c>
      <c r="M15" s="32"/>
      <c r="N15" s="32">
        <v>0.75</v>
      </c>
      <c r="O15" s="32">
        <v>1.53</v>
      </c>
      <c r="P15" s="32">
        <v>10.119999999999999</v>
      </c>
      <c r="Q15" s="32">
        <v>0.1</v>
      </c>
      <c r="R15" s="32">
        <f t="shared" ref="R15" si="6">N15+O15+P15+Q15</f>
        <v>12.499999999999998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145" customFormat="1" ht="262.5" x14ac:dyDescent="0.25">
      <c r="A16" s="135" t="s">
        <v>47</v>
      </c>
      <c r="B16" s="136" t="s">
        <v>92</v>
      </c>
      <c r="C16" s="137">
        <v>466.1</v>
      </c>
      <c r="D16" s="138">
        <v>12</v>
      </c>
      <c r="E16" s="136" t="s">
        <v>137</v>
      </c>
      <c r="F16" s="136" t="s">
        <v>25</v>
      </c>
      <c r="G16" s="136" t="s">
        <v>185</v>
      </c>
      <c r="H16" s="136" t="s">
        <v>228</v>
      </c>
      <c r="I16" s="136" t="s">
        <v>264</v>
      </c>
      <c r="J16" s="136"/>
      <c r="K16" s="140"/>
      <c r="L16" s="140"/>
      <c r="M16" s="140"/>
      <c r="N16" s="140"/>
      <c r="O16" s="140"/>
      <c r="P16" s="140"/>
      <c r="Q16" s="140"/>
      <c r="R16" s="140"/>
      <c r="S16" s="136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2">
        <v>42078</v>
      </c>
      <c r="BS16" s="143" t="s">
        <v>283</v>
      </c>
      <c r="BT16" s="144"/>
    </row>
    <row r="17" spans="1:72" s="145" customFormat="1" ht="183.75" x14ac:dyDescent="0.25">
      <c r="A17" s="135" t="s">
        <v>49</v>
      </c>
      <c r="B17" s="136" t="s">
        <v>94</v>
      </c>
      <c r="C17" s="137">
        <v>466.1</v>
      </c>
      <c r="D17" s="138">
        <v>14</v>
      </c>
      <c r="E17" s="136" t="s">
        <v>139</v>
      </c>
      <c r="F17" s="136" t="s">
        <v>25</v>
      </c>
      <c r="G17" s="136" t="s">
        <v>187</v>
      </c>
      <c r="H17" s="136" t="s">
        <v>229</v>
      </c>
      <c r="I17" s="136" t="s">
        <v>26</v>
      </c>
      <c r="J17" s="136" t="s">
        <v>16</v>
      </c>
      <c r="K17" s="140"/>
      <c r="L17" s="140">
        <f>L18</f>
        <v>213.9</v>
      </c>
      <c r="M17" s="140">
        <f t="shared" ref="M17:R17" si="7">M18</f>
        <v>0</v>
      </c>
      <c r="N17" s="140">
        <f>N18</f>
        <v>17.112000000000002</v>
      </c>
      <c r="O17" s="140">
        <f>O18</f>
        <v>183.95400000000001</v>
      </c>
      <c r="P17" s="140">
        <f>P18</f>
        <v>0</v>
      </c>
      <c r="Q17" s="140">
        <f>Q18</f>
        <v>12.834</v>
      </c>
      <c r="R17" s="140">
        <f t="shared" si="7"/>
        <v>213.9</v>
      </c>
      <c r="S17" s="136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>
        <v>0.23</v>
      </c>
      <c r="BD17" s="141"/>
      <c r="BE17" s="141">
        <f>R18</f>
        <v>213.9</v>
      </c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>
        <f>BE17</f>
        <v>213.9</v>
      </c>
      <c r="BR17" s="142">
        <v>42020</v>
      </c>
      <c r="BS17" s="143"/>
      <c r="BT17" s="147">
        <f>BQ17-R17</f>
        <v>0</v>
      </c>
    </row>
    <row r="18" spans="1:72" s="34" customFormat="1" ht="52.5" x14ac:dyDescent="0.25">
      <c r="A18" s="35"/>
      <c r="B18" s="36"/>
      <c r="C18" s="37"/>
      <c r="D18" s="9"/>
      <c r="E18" s="36"/>
      <c r="F18" s="36"/>
      <c r="G18" s="36"/>
      <c r="H18" s="36"/>
      <c r="I18" s="36"/>
      <c r="J18" s="36" t="s">
        <v>16</v>
      </c>
      <c r="K18" s="32">
        <f>BC17</f>
        <v>0.23</v>
      </c>
      <c r="L18" s="33">
        <f>K18*930</f>
        <v>213.9</v>
      </c>
      <c r="M18" s="33"/>
      <c r="N18" s="33">
        <f>L18*0.08</f>
        <v>17.112000000000002</v>
      </c>
      <c r="O18" s="33">
        <f>L18*0.86</f>
        <v>183.95400000000001</v>
      </c>
      <c r="P18" s="33">
        <v>0</v>
      </c>
      <c r="Q18" s="33">
        <f>L18*0.06</f>
        <v>12.834</v>
      </c>
      <c r="R18" s="33">
        <f>SUM(N18:Q18)</f>
        <v>213.9</v>
      </c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/>
      <c r="BS18" s="20"/>
      <c r="BT18" s="31"/>
    </row>
    <row r="19" spans="1:72" s="145" customFormat="1" ht="210" x14ac:dyDescent="0.25">
      <c r="A19" s="135" t="s">
        <v>50</v>
      </c>
      <c r="B19" s="136" t="s">
        <v>95</v>
      </c>
      <c r="C19" s="137">
        <v>209851.07</v>
      </c>
      <c r="D19" s="138">
        <v>40</v>
      </c>
      <c r="E19" s="136" t="s">
        <v>360</v>
      </c>
      <c r="F19" s="136" t="s">
        <v>25</v>
      </c>
      <c r="G19" s="136" t="s">
        <v>188</v>
      </c>
      <c r="H19" s="136" t="s">
        <v>230</v>
      </c>
      <c r="I19" s="136" t="s">
        <v>26</v>
      </c>
      <c r="J19" s="136" t="s">
        <v>16</v>
      </c>
      <c r="K19" s="140"/>
      <c r="L19" s="140">
        <f>L20</f>
        <v>167.4</v>
      </c>
      <c r="M19" s="140">
        <f t="shared" ref="M19" si="8">M20</f>
        <v>0</v>
      </c>
      <c r="N19" s="140">
        <f>N20</f>
        <v>13.392000000000001</v>
      </c>
      <c r="O19" s="140">
        <f>O20</f>
        <v>143.964</v>
      </c>
      <c r="P19" s="140">
        <f>P20</f>
        <v>0</v>
      </c>
      <c r="Q19" s="140">
        <f>Q20</f>
        <v>10.044</v>
      </c>
      <c r="R19" s="140">
        <f>R20</f>
        <v>167.4</v>
      </c>
      <c r="S19" s="136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 t="s">
        <v>286</v>
      </c>
      <c r="BD19" s="141"/>
      <c r="BE19" s="141">
        <f>R20</f>
        <v>167.4</v>
      </c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>
        <f>BE19</f>
        <v>167.4</v>
      </c>
      <c r="BR19" s="142">
        <v>42020</v>
      </c>
      <c r="BS19" s="143"/>
      <c r="BT19" s="147">
        <f>BQ19-R19</f>
        <v>0</v>
      </c>
    </row>
    <row r="20" spans="1:72" s="34" customFormat="1" ht="131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16</v>
      </c>
      <c r="K20" s="32" t="str">
        <f>BC19</f>
        <v xml:space="preserve">0,18 км совместным подвесом по существующей ВЛ-0,4 кВ </v>
      </c>
      <c r="L20" s="33">
        <f>0.18*930</f>
        <v>167.4</v>
      </c>
      <c r="M20" s="33"/>
      <c r="N20" s="33">
        <f>L20*0.08</f>
        <v>13.392000000000001</v>
      </c>
      <c r="O20" s="33">
        <f>L20*0.86</f>
        <v>143.964</v>
      </c>
      <c r="P20" s="33">
        <v>0</v>
      </c>
      <c r="Q20" s="33">
        <f>L20*0.06</f>
        <v>10.044</v>
      </c>
      <c r="R20" s="33">
        <f>SUM(N20:Q20)</f>
        <v>167.4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145" customFormat="1" ht="367.5" x14ac:dyDescent="0.25">
      <c r="A21" s="135" t="s">
        <v>51</v>
      </c>
      <c r="B21" s="136" t="s">
        <v>96</v>
      </c>
      <c r="C21" s="137">
        <v>466.1</v>
      </c>
      <c r="D21" s="138">
        <v>14.5</v>
      </c>
      <c r="E21" s="136" t="s">
        <v>141</v>
      </c>
      <c r="F21" s="136" t="s">
        <v>28</v>
      </c>
      <c r="G21" s="136" t="s">
        <v>189</v>
      </c>
      <c r="H21" s="136" t="s">
        <v>231</v>
      </c>
      <c r="I21" s="136" t="s">
        <v>266</v>
      </c>
      <c r="J21" s="136"/>
      <c r="K21" s="140"/>
      <c r="L21" s="140"/>
      <c r="M21" s="140"/>
      <c r="N21" s="140"/>
      <c r="O21" s="140"/>
      <c r="P21" s="140"/>
      <c r="Q21" s="140"/>
      <c r="R21" s="140"/>
      <c r="S21" s="136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2">
        <v>42079</v>
      </c>
      <c r="BS21" s="143" t="s">
        <v>287</v>
      </c>
      <c r="BT21" s="144"/>
    </row>
    <row r="22" spans="1:72" s="145" customFormat="1" ht="210" x14ac:dyDescent="0.25">
      <c r="A22" s="135" t="s">
        <v>52</v>
      </c>
      <c r="B22" s="136" t="s">
        <v>97</v>
      </c>
      <c r="C22" s="137">
        <v>466.1</v>
      </c>
      <c r="D22" s="138">
        <v>7</v>
      </c>
      <c r="E22" s="136" t="s">
        <v>142</v>
      </c>
      <c r="F22" s="136" t="s">
        <v>25</v>
      </c>
      <c r="G22" s="136" t="s">
        <v>190</v>
      </c>
      <c r="H22" s="136" t="s">
        <v>232</v>
      </c>
      <c r="I22" s="136" t="s">
        <v>267</v>
      </c>
      <c r="J22" s="136" t="s">
        <v>16</v>
      </c>
      <c r="K22" s="140"/>
      <c r="L22" s="140">
        <f>L23</f>
        <v>241.8</v>
      </c>
      <c r="M22" s="140"/>
      <c r="N22" s="140">
        <f>N23</f>
        <v>19.344000000000001</v>
      </c>
      <c r="O22" s="140">
        <f>O23</f>
        <v>207.94800000000001</v>
      </c>
      <c r="P22" s="140">
        <f>P23</f>
        <v>0</v>
      </c>
      <c r="Q22" s="140">
        <f>Q23</f>
        <v>14.508000000000001</v>
      </c>
      <c r="R22" s="140">
        <f t="shared" ref="R22:R25" si="9">SUM(N22:Q22)</f>
        <v>241.8</v>
      </c>
      <c r="S22" s="136" t="s">
        <v>288</v>
      </c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>
        <v>0.26</v>
      </c>
      <c r="BD22" s="141"/>
      <c r="BE22" s="141">
        <f>R23</f>
        <v>241.8</v>
      </c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>
        <f>BE22</f>
        <v>241.8</v>
      </c>
      <c r="BR22" s="142">
        <v>42079</v>
      </c>
      <c r="BS22" s="143" t="s">
        <v>289</v>
      </c>
      <c r="BT22" s="147">
        <f>BQ22-R22</f>
        <v>0</v>
      </c>
    </row>
    <row r="23" spans="1:72" s="34" customFormat="1" ht="52.5" x14ac:dyDescent="0.25">
      <c r="A23" s="35"/>
      <c r="B23" s="36"/>
      <c r="C23" s="37"/>
      <c r="D23" s="9"/>
      <c r="E23" s="36"/>
      <c r="F23" s="36"/>
      <c r="G23" s="36"/>
      <c r="H23" s="36"/>
      <c r="I23" s="36"/>
      <c r="J23" s="36" t="s">
        <v>16</v>
      </c>
      <c r="K23" s="32">
        <f>BC22</f>
        <v>0.26</v>
      </c>
      <c r="L23" s="32">
        <f>K23*930</f>
        <v>241.8</v>
      </c>
      <c r="M23" s="32"/>
      <c r="N23" s="32">
        <f>L23*0.08</f>
        <v>19.344000000000001</v>
      </c>
      <c r="O23" s="32">
        <f>L23*0.86</f>
        <v>207.94800000000001</v>
      </c>
      <c r="P23" s="32">
        <v>0</v>
      </c>
      <c r="Q23" s="32">
        <f>L23*0.06</f>
        <v>14.508000000000001</v>
      </c>
      <c r="R23" s="32">
        <f t="shared" si="9"/>
        <v>241.8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9"/>
      <c r="BS23" s="20"/>
      <c r="BT23" s="31"/>
    </row>
    <row r="24" spans="1:72" s="145" customFormat="1" ht="131.25" x14ac:dyDescent="0.25">
      <c r="A24" s="135" t="s">
        <v>54</v>
      </c>
      <c r="B24" s="136" t="s">
        <v>99</v>
      </c>
      <c r="C24" s="137">
        <v>466.1</v>
      </c>
      <c r="D24" s="138">
        <v>3</v>
      </c>
      <c r="E24" s="136" t="s">
        <v>144</v>
      </c>
      <c r="F24" s="136" t="s">
        <v>34</v>
      </c>
      <c r="G24" s="136" t="s">
        <v>192</v>
      </c>
      <c r="H24" s="136" t="s">
        <v>361</v>
      </c>
      <c r="I24" s="136" t="s">
        <v>26</v>
      </c>
      <c r="J24" s="136" t="s">
        <v>16</v>
      </c>
      <c r="K24" s="140"/>
      <c r="L24" s="141">
        <f>L25</f>
        <v>55.8</v>
      </c>
      <c r="M24" s="141"/>
      <c r="N24" s="141">
        <f>N25</f>
        <v>4.4639999999999995</v>
      </c>
      <c r="O24" s="141">
        <f>O25</f>
        <v>47.988</v>
      </c>
      <c r="P24" s="141">
        <f>P25</f>
        <v>0</v>
      </c>
      <c r="Q24" s="141">
        <f>Q25</f>
        <v>3.3479999999999999</v>
      </c>
      <c r="R24" s="140">
        <f t="shared" si="9"/>
        <v>55.8</v>
      </c>
      <c r="S24" s="136" t="s">
        <v>290</v>
      </c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>
        <v>0.06</v>
      </c>
      <c r="BD24" s="141"/>
      <c r="BE24" s="141">
        <f>R25</f>
        <v>55.8</v>
      </c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>
        <f>BE24</f>
        <v>55.8</v>
      </c>
      <c r="BR24" s="142">
        <v>42020</v>
      </c>
      <c r="BS24" s="143"/>
      <c r="BT24" s="147">
        <f>BQ24-R24</f>
        <v>0</v>
      </c>
    </row>
    <row r="25" spans="1:72" s="34" customFormat="1" ht="52.5" x14ac:dyDescent="0.25">
      <c r="A25" s="35"/>
      <c r="B25" s="36"/>
      <c r="C25" s="37"/>
      <c r="D25" s="9"/>
      <c r="E25" s="36"/>
      <c r="F25" s="36"/>
      <c r="G25" s="36"/>
      <c r="H25" s="36"/>
      <c r="I25" s="36"/>
      <c r="J25" s="36" t="s">
        <v>16</v>
      </c>
      <c r="K25" s="32">
        <f>BC24</f>
        <v>0.06</v>
      </c>
      <c r="L25" s="18">
        <f>K25*930</f>
        <v>55.8</v>
      </c>
      <c r="M25" s="18"/>
      <c r="N25" s="18">
        <f>L25*0.08</f>
        <v>4.4639999999999995</v>
      </c>
      <c r="O25" s="18">
        <f>L25*0.86</f>
        <v>47.988</v>
      </c>
      <c r="P25" s="18">
        <v>0</v>
      </c>
      <c r="Q25" s="18">
        <f>L25*0.06</f>
        <v>3.3479999999999999</v>
      </c>
      <c r="R25" s="32">
        <f t="shared" si="9"/>
        <v>55.8</v>
      </c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/>
      <c r="BS25" s="20"/>
      <c r="BT25" s="31"/>
    </row>
    <row r="26" spans="1:72" s="150" customFormat="1" ht="236.25" x14ac:dyDescent="0.4">
      <c r="A26" s="135" t="s">
        <v>59</v>
      </c>
      <c r="B26" s="136" t="s">
        <v>104</v>
      </c>
      <c r="C26" s="137">
        <v>466.1</v>
      </c>
      <c r="D26" s="138">
        <v>14.5</v>
      </c>
      <c r="E26" s="136" t="s">
        <v>149</v>
      </c>
      <c r="F26" s="136" t="s">
        <v>25</v>
      </c>
      <c r="G26" s="136" t="s">
        <v>197</v>
      </c>
      <c r="H26" s="136" t="s">
        <v>238</v>
      </c>
      <c r="I26" s="136" t="s">
        <v>269</v>
      </c>
      <c r="J26" s="148" t="s">
        <v>16</v>
      </c>
      <c r="K26" s="146"/>
      <c r="L26" s="140">
        <f>L27</f>
        <v>111.6</v>
      </c>
      <c r="M26" s="140"/>
      <c r="N26" s="140">
        <f>N27</f>
        <v>8.927999999999999</v>
      </c>
      <c r="O26" s="140">
        <f>O27</f>
        <v>95.975999999999999</v>
      </c>
      <c r="P26" s="140">
        <f>P27</f>
        <v>0</v>
      </c>
      <c r="Q26" s="140">
        <f>Q27</f>
        <v>6.6959999999999997</v>
      </c>
      <c r="R26" s="140">
        <f>SUM(N26:Q26)</f>
        <v>111.6</v>
      </c>
      <c r="S26" s="136" t="s">
        <v>295</v>
      </c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>
        <v>0.12</v>
      </c>
      <c r="BD26" s="141"/>
      <c r="BE26" s="141">
        <f>R27</f>
        <v>111.6</v>
      </c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>
        <f>BE26</f>
        <v>111.6</v>
      </c>
      <c r="BR26" s="142">
        <v>42080</v>
      </c>
      <c r="BS26" s="143" t="s">
        <v>296</v>
      </c>
      <c r="BT26" s="149">
        <f>BQ26-R26</f>
        <v>0</v>
      </c>
    </row>
    <row r="27" spans="1:72" s="39" customFormat="1" ht="52.5" x14ac:dyDescent="0.4">
      <c r="A27" s="35"/>
      <c r="B27" s="36"/>
      <c r="C27" s="37"/>
      <c r="D27" s="9"/>
      <c r="E27" s="36"/>
      <c r="F27" s="36"/>
      <c r="G27" s="36"/>
      <c r="H27" s="36"/>
      <c r="I27" s="36"/>
      <c r="J27" s="43" t="s">
        <v>16</v>
      </c>
      <c r="K27" s="33">
        <f>BC26</f>
        <v>0.12</v>
      </c>
      <c r="L27" s="33">
        <f>K27*930</f>
        <v>111.6</v>
      </c>
      <c r="M27" s="33"/>
      <c r="N27" s="32">
        <f>L27*0.08</f>
        <v>8.927999999999999</v>
      </c>
      <c r="O27" s="32">
        <f>L27*0.86</f>
        <v>95.975999999999999</v>
      </c>
      <c r="P27" s="32">
        <v>0</v>
      </c>
      <c r="Q27" s="32">
        <f>L27*0.06</f>
        <v>6.6959999999999997</v>
      </c>
      <c r="R27" s="32">
        <f>SUM(N27:Q27)</f>
        <v>111.6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8"/>
    </row>
    <row r="28" spans="1:72" s="150" customFormat="1" ht="131.25" x14ac:dyDescent="0.4">
      <c r="A28" s="135" t="s">
        <v>60</v>
      </c>
      <c r="B28" s="136" t="s">
        <v>105</v>
      </c>
      <c r="C28" s="137">
        <v>466.1</v>
      </c>
      <c r="D28" s="138">
        <v>9</v>
      </c>
      <c r="E28" s="136" t="s">
        <v>150</v>
      </c>
      <c r="F28" s="136" t="s">
        <v>25</v>
      </c>
      <c r="G28" s="136" t="s">
        <v>198</v>
      </c>
      <c r="H28" s="136" t="s">
        <v>363</v>
      </c>
      <c r="I28" s="136" t="s">
        <v>26</v>
      </c>
      <c r="J28" s="148" t="s">
        <v>16</v>
      </c>
      <c r="K28" s="146"/>
      <c r="L28" s="146">
        <f>L29</f>
        <v>55.8</v>
      </c>
      <c r="M28" s="146"/>
      <c r="N28" s="140">
        <f>N29</f>
        <v>4.4639999999999995</v>
      </c>
      <c r="O28" s="140">
        <f>O29</f>
        <v>47.988</v>
      </c>
      <c r="P28" s="140">
        <f>P29</f>
        <v>0</v>
      </c>
      <c r="Q28" s="140">
        <f>Q29</f>
        <v>3.3479999999999999</v>
      </c>
      <c r="R28" s="140">
        <f>SUM(N28:Q28)</f>
        <v>55.8</v>
      </c>
      <c r="S28" s="136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>
        <v>0.06</v>
      </c>
      <c r="BD28" s="141"/>
      <c r="BE28" s="141">
        <f>R29</f>
        <v>55.8</v>
      </c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>
        <f>BE28</f>
        <v>55.8</v>
      </c>
      <c r="BR28" s="142">
        <v>42021</v>
      </c>
      <c r="BS28" s="143"/>
      <c r="BT28" s="149">
        <f>BQ28-R28</f>
        <v>0</v>
      </c>
    </row>
    <row r="29" spans="1:72" s="39" customFormat="1" ht="52.5" x14ac:dyDescent="0.4">
      <c r="A29" s="35"/>
      <c r="B29" s="36"/>
      <c r="C29" s="37"/>
      <c r="D29" s="9"/>
      <c r="E29" s="36"/>
      <c r="F29" s="36"/>
      <c r="G29" s="36"/>
      <c r="H29" s="36"/>
      <c r="I29" s="36"/>
      <c r="J29" s="43" t="s">
        <v>16</v>
      </c>
      <c r="K29" s="33">
        <f>BC28</f>
        <v>0.06</v>
      </c>
      <c r="L29" s="33">
        <f>K29*930</f>
        <v>55.8</v>
      </c>
      <c r="M29" s="33"/>
      <c r="N29" s="32">
        <f>L29*0.08</f>
        <v>4.4639999999999995</v>
      </c>
      <c r="O29" s="32">
        <f>L29*0.86</f>
        <v>47.988</v>
      </c>
      <c r="P29" s="32">
        <v>0</v>
      </c>
      <c r="Q29" s="32">
        <f>L29*0.06</f>
        <v>3.3479999999999999</v>
      </c>
      <c r="R29" s="32">
        <f>SUM(N29:Q29)</f>
        <v>55.8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8"/>
    </row>
    <row r="30" spans="1:72" s="150" customFormat="1" ht="315" x14ac:dyDescent="0.4">
      <c r="A30" s="135" t="s">
        <v>61</v>
      </c>
      <c r="B30" s="136" t="s">
        <v>106</v>
      </c>
      <c r="C30" s="137">
        <v>45739.98</v>
      </c>
      <c r="D30" s="138">
        <v>2</v>
      </c>
      <c r="E30" s="136" t="s">
        <v>151</v>
      </c>
      <c r="F30" s="136" t="s">
        <v>176</v>
      </c>
      <c r="G30" s="136" t="s">
        <v>199</v>
      </c>
      <c r="H30" s="136" t="s">
        <v>240</v>
      </c>
      <c r="I30" s="136" t="s">
        <v>26</v>
      </c>
      <c r="J30" s="148" t="s">
        <v>337</v>
      </c>
      <c r="K30" s="146"/>
      <c r="L30" s="140">
        <f>L31+L32+L33+L34+L35</f>
        <v>1153.3800000000001</v>
      </c>
      <c r="M30" s="140"/>
      <c r="N30" s="140">
        <f>N31+N32+N33+N34+N35</f>
        <v>83.406000000000006</v>
      </c>
      <c r="O30" s="140">
        <f>O31+O32+O33+O34+O35</f>
        <v>829.78199999999993</v>
      </c>
      <c r="P30" s="140">
        <f>P31+P32+P33+P34+P35</f>
        <v>183.64999999999998</v>
      </c>
      <c r="Q30" s="140">
        <f>Q31+Q32+Q33+Q34+Q35</f>
        <v>56.542000000000002</v>
      </c>
      <c r="R30" s="140">
        <f>R31+R32+R33+R34+R35</f>
        <v>1153.3800000000001</v>
      </c>
      <c r="S30" s="136" t="s">
        <v>298</v>
      </c>
      <c r="T30" s="141"/>
      <c r="U30" s="141"/>
      <c r="V30" s="141"/>
      <c r="W30" s="141"/>
      <c r="X30" s="141"/>
      <c r="Y30" s="141"/>
      <c r="Z30" s="141"/>
      <c r="AA30" s="141">
        <v>0.02</v>
      </c>
      <c r="AB30" s="141"/>
      <c r="AC30" s="141">
        <f>R31</f>
        <v>19.200000000000003</v>
      </c>
      <c r="AD30" s="141"/>
      <c r="AE30" s="141"/>
      <c r="AF30" s="141"/>
      <c r="AG30" s="141"/>
      <c r="AH30" s="141">
        <v>1</v>
      </c>
      <c r="AI30" s="141"/>
      <c r="AJ30" s="141">
        <f>R32</f>
        <v>53.34</v>
      </c>
      <c r="AK30" s="141"/>
      <c r="AL30" s="141"/>
      <c r="AM30" s="141"/>
      <c r="AN30" s="141"/>
      <c r="AO30" s="141"/>
      <c r="AP30" s="141"/>
      <c r="AQ30" s="141"/>
      <c r="AR30" s="141" t="s">
        <v>282</v>
      </c>
      <c r="AS30" s="141">
        <f>R33</f>
        <v>184.83999999999997</v>
      </c>
      <c r="AT30" s="141">
        <v>1</v>
      </c>
      <c r="AU30" s="141">
        <f>R34</f>
        <v>12.499999999999998</v>
      </c>
      <c r="AV30" s="141"/>
      <c r="AW30" s="141"/>
      <c r="AX30" s="141"/>
      <c r="AY30" s="141"/>
      <c r="AZ30" s="141"/>
      <c r="BA30" s="141"/>
      <c r="BB30" s="141"/>
      <c r="BC30" s="141">
        <v>0.95</v>
      </c>
      <c r="BD30" s="141"/>
      <c r="BE30" s="141">
        <f>R35</f>
        <v>883.5</v>
      </c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>
        <f>AC30+AJ30+AS30+AU30+BE30</f>
        <v>1153.3800000000001</v>
      </c>
      <c r="BR30" s="142">
        <v>42264</v>
      </c>
      <c r="BS30" s="143"/>
      <c r="BT30" s="149">
        <f>BQ30-R30</f>
        <v>0</v>
      </c>
    </row>
    <row r="31" spans="1:72" s="39" customFormat="1" ht="52.5" x14ac:dyDescent="0.4">
      <c r="A31" s="35"/>
      <c r="B31" s="36"/>
      <c r="C31" s="37"/>
      <c r="D31" s="9"/>
      <c r="E31" s="36"/>
      <c r="F31" s="36"/>
      <c r="G31" s="36"/>
      <c r="H31" s="36"/>
      <c r="I31" s="36"/>
      <c r="J31" s="43" t="s">
        <v>6</v>
      </c>
      <c r="K31" s="33">
        <f>AA30</f>
        <v>0.02</v>
      </c>
      <c r="L31" s="33">
        <f>K31*960</f>
        <v>19.2</v>
      </c>
      <c r="M31" s="33"/>
      <c r="N31" s="33">
        <f>L31*0.08</f>
        <v>1.536</v>
      </c>
      <c r="O31" s="33">
        <f>L31*0.86</f>
        <v>16.512</v>
      </c>
      <c r="P31" s="33">
        <v>0</v>
      </c>
      <c r="Q31" s="33">
        <f>L31*0.06</f>
        <v>1.1519999999999999</v>
      </c>
      <c r="R31" s="33">
        <f>SUM(N31:Q31)</f>
        <v>19.200000000000003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8"/>
    </row>
    <row r="32" spans="1:72" s="39" customFormat="1" ht="78.75" x14ac:dyDescent="0.4">
      <c r="A32" s="35"/>
      <c r="B32" s="36"/>
      <c r="C32" s="37"/>
      <c r="D32" s="9"/>
      <c r="E32" s="36"/>
      <c r="F32" s="36"/>
      <c r="G32" s="36"/>
      <c r="H32" s="36"/>
      <c r="I32" s="36"/>
      <c r="J32" s="43" t="s">
        <v>9</v>
      </c>
      <c r="K32" s="33">
        <f>AH30</f>
        <v>1</v>
      </c>
      <c r="L32" s="33">
        <v>53.34</v>
      </c>
      <c r="M32" s="33"/>
      <c r="N32" s="33">
        <v>3.91</v>
      </c>
      <c r="O32" s="33">
        <v>10.51</v>
      </c>
      <c r="P32" s="33">
        <v>38.39</v>
      </c>
      <c r="Q32" s="33">
        <v>0.53</v>
      </c>
      <c r="R32" s="33">
        <f>SUM(N32:Q32)</f>
        <v>53.34</v>
      </c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/>
      <c r="BS32" s="20"/>
      <c r="BT32" s="38"/>
    </row>
    <row r="33" spans="1:72" s="39" customFormat="1" ht="52.5" x14ac:dyDescent="0.4">
      <c r="A33" s="35"/>
      <c r="B33" s="36"/>
      <c r="C33" s="37"/>
      <c r="D33" s="9"/>
      <c r="E33" s="36"/>
      <c r="F33" s="36"/>
      <c r="G33" s="36"/>
      <c r="H33" s="36"/>
      <c r="I33" s="36"/>
      <c r="J33" s="43" t="s">
        <v>12</v>
      </c>
      <c r="K33" s="33" t="str">
        <f>AR30</f>
        <v>СТП 63 кВА</v>
      </c>
      <c r="L33" s="33">
        <v>184.84</v>
      </c>
      <c r="M33" s="33"/>
      <c r="N33" s="32">
        <v>6.53</v>
      </c>
      <c r="O33" s="32">
        <v>41.42</v>
      </c>
      <c r="P33" s="33">
        <v>135.13999999999999</v>
      </c>
      <c r="Q33" s="32">
        <v>1.75</v>
      </c>
      <c r="R33" s="33">
        <f>SUM(N33:Q33)</f>
        <v>184.83999999999997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9"/>
      <c r="BS33" s="20"/>
      <c r="BT33" s="38"/>
    </row>
    <row r="34" spans="1:72" s="39" customFormat="1" ht="52.5" x14ac:dyDescent="0.4">
      <c r="A34" s="35"/>
      <c r="B34" s="36"/>
      <c r="C34" s="37"/>
      <c r="D34" s="9"/>
      <c r="E34" s="36"/>
      <c r="F34" s="36"/>
      <c r="G34" s="36"/>
      <c r="H34" s="36"/>
      <c r="I34" s="36"/>
      <c r="J34" s="43" t="s">
        <v>30</v>
      </c>
      <c r="K34" s="33">
        <f>AT30</f>
        <v>1</v>
      </c>
      <c r="L34" s="32">
        <v>12.5</v>
      </c>
      <c r="M34" s="32"/>
      <c r="N34" s="32">
        <v>0.75</v>
      </c>
      <c r="O34" s="32">
        <v>1.53</v>
      </c>
      <c r="P34" s="32">
        <v>10.119999999999999</v>
      </c>
      <c r="Q34" s="32">
        <v>0.1</v>
      </c>
      <c r="R34" s="32">
        <f t="shared" ref="R34" si="10">N34+O34+P34+Q34</f>
        <v>12.499999999999998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8"/>
    </row>
    <row r="35" spans="1:72" s="39" customFormat="1" ht="52.5" x14ac:dyDescent="0.4">
      <c r="A35" s="35"/>
      <c r="B35" s="36"/>
      <c r="C35" s="37"/>
      <c r="D35" s="9"/>
      <c r="E35" s="36"/>
      <c r="F35" s="36"/>
      <c r="G35" s="36"/>
      <c r="H35" s="36"/>
      <c r="I35" s="36"/>
      <c r="J35" s="43" t="s">
        <v>16</v>
      </c>
      <c r="K35" s="33">
        <f>BC30</f>
        <v>0.95</v>
      </c>
      <c r="L35" s="33">
        <f>K35*930</f>
        <v>883.5</v>
      </c>
      <c r="M35" s="33"/>
      <c r="N35" s="33">
        <f>L35*0.08</f>
        <v>70.680000000000007</v>
      </c>
      <c r="O35" s="33">
        <f>L35*0.86</f>
        <v>759.81</v>
      </c>
      <c r="P35" s="33">
        <v>0</v>
      </c>
      <c r="Q35" s="33">
        <f>L35*0.06</f>
        <v>53.01</v>
      </c>
      <c r="R35" s="33">
        <f>SUM(N35:Q35)</f>
        <v>883.5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9"/>
      <c r="BS35" s="20"/>
      <c r="BT35" s="38"/>
    </row>
    <row r="36" spans="1:72" s="150" customFormat="1" ht="131.25" x14ac:dyDescent="0.4">
      <c r="A36" s="135" t="s">
        <v>62</v>
      </c>
      <c r="B36" s="136" t="s">
        <v>107</v>
      </c>
      <c r="C36" s="137">
        <v>466.1</v>
      </c>
      <c r="D36" s="138">
        <v>7</v>
      </c>
      <c r="E36" s="136" t="s">
        <v>152</v>
      </c>
      <c r="F36" s="136" t="s">
        <v>25</v>
      </c>
      <c r="G36" s="136" t="s">
        <v>200</v>
      </c>
      <c r="H36" s="136" t="s">
        <v>241</v>
      </c>
      <c r="I36" s="136" t="s">
        <v>26</v>
      </c>
      <c r="J36" s="148" t="s">
        <v>16</v>
      </c>
      <c r="K36" s="146">
        <f>K37</f>
        <v>0.35</v>
      </c>
      <c r="L36" s="146">
        <f>L37</f>
        <v>325.5</v>
      </c>
      <c r="M36" s="146"/>
      <c r="N36" s="146">
        <f>N37</f>
        <v>26.04</v>
      </c>
      <c r="O36" s="146">
        <f>O37</f>
        <v>279.93</v>
      </c>
      <c r="P36" s="146">
        <f>P37</f>
        <v>0</v>
      </c>
      <c r="Q36" s="146">
        <f>Q37</f>
        <v>19.529999999999998</v>
      </c>
      <c r="R36" s="146">
        <f>R37</f>
        <v>325.5</v>
      </c>
      <c r="S36" s="136" t="s">
        <v>297</v>
      </c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>
        <v>0.35</v>
      </c>
      <c r="BD36" s="141"/>
      <c r="BE36" s="141">
        <f>R37</f>
        <v>325.5</v>
      </c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>
        <f>BE36</f>
        <v>325.5</v>
      </c>
      <c r="BR36" s="142">
        <v>42022</v>
      </c>
      <c r="BS36" s="143"/>
      <c r="BT36" s="149">
        <f>BQ36-R36</f>
        <v>0</v>
      </c>
    </row>
    <row r="37" spans="1:72" s="39" customFormat="1" ht="52.5" x14ac:dyDescent="0.4">
      <c r="A37" s="35"/>
      <c r="B37" s="36"/>
      <c r="C37" s="37"/>
      <c r="D37" s="9"/>
      <c r="E37" s="36"/>
      <c r="F37" s="36"/>
      <c r="G37" s="36"/>
      <c r="H37" s="36"/>
      <c r="I37" s="36"/>
      <c r="J37" s="43" t="s">
        <v>16</v>
      </c>
      <c r="K37" s="33">
        <f>BC36</f>
        <v>0.35</v>
      </c>
      <c r="L37" s="33">
        <f>K37*930</f>
        <v>325.5</v>
      </c>
      <c r="M37" s="33"/>
      <c r="N37" s="33">
        <f>L37*0.08</f>
        <v>26.04</v>
      </c>
      <c r="O37" s="33">
        <f>L37*0.86</f>
        <v>279.93</v>
      </c>
      <c r="P37" s="33">
        <v>0</v>
      </c>
      <c r="Q37" s="33">
        <f>L37*0.06</f>
        <v>19.529999999999998</v>
      </c>
      <c r="R37" s="33">
        <f>SUM(N37:Q37)</f>
        <v>325.5</v>
      </c>
      <c r="S37" s="36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9"/>
      <c r="BS37" s="20"/>
      <c r="BT37" s="38"/>
    </row>
    <row r="38" spans="1:72" s="150" customFormat="1" ht="183.75" x14ac:dyDescent="0.4">
      <c r="A38" s="135" t="s">
        <v>63</v>
      </c>
      <c r="B38" s="136" t="s">
        <v>108</v>
      </c>
      <c r="C38" s="137">
        <v>466.1</v>
      </c>
      <c r="D38" s="138">
        <v>10</v>
      </c>
      <c r="E38" s="136" t="s">
        <v>153</v>
      </c>
      <c r="F38" s="136" t="s">
        <v>177</v>
      </c>
      <c r="G38" s="136" t="s">
        <v>201</v>
      </c>
      <c r="H38" s="136" t="s">
        <v>242</v>
      </c>
      <c r="I38" s="136" t="s">
        <v>26</v>
      </c>
      <c r="J38" s="136" t="s">
        <v>16</v>
      </c>
      <c r="K38" s="141"/>
      <c r="L38" s="141">
        <f>L39</f>
        <v>381.29999999999995</v>
      </c>
      <c r="M38" s="141"/>
      <c r="N38" s="141">
        <f>N39</f>
        <v>30.503999999999998</v>
      </c>
      <c r="O38" s="141">
        <f>O39</f>
        <v>327.91799999999995</v>
      </c>
      <c r="P38" s="141">
        <f>P39</f>
        <v>0</v>
      </c>
      <c r="Q38" s="141">
        <f>Q39</f>
        <v>22.877999999999997</v>
      </c>
      <c r="R38" s="141">
        <f>R39</f>
        <v>381.29999999999995</v>
      </c>
      <c r="S38" s="136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 t="s">
        <v>299</v>
      </c>
      <c r="BD38" s="141"/>
      <c r="BE38" s="141">
        <f>R39</f>
        <v>381.29999999999995</v>
      </c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>
        <f>BE38</f>
        <v>381.29999999999995</v>
      </c>
      <c r="BR38" s="142">
        <v>42022</v>
      </c>
      <c r="BS38" s="143"/>
      <c r="BT38" s="149">
        <f>BQ38-R38</f>
        <v>0</v>
      </c>
    </row>
    <row r="39" spans="1:72" s="39" customFormat="1" ht="210" x14ac:dyDescent="0.4">
      <c r="A39" s="35"/>
      <c r="B39" s="36"/>
      <c r="C39" s="37"/>
      <c r="D39" s="9"/>
      <c r="E39" s="36"/>
      <c r="F39" s="36"/>
      <c r="G39" s="36"/>
      <c r="H39" s="36"/>
      <c r="I39" s="36"/>
      <c r="J39" s="43" t="s">
        <v>16</v>
      </c>
      <c r="K39" s="45" t="str">
        <f>BC38</f>
        <v>0,41 км, в т.ч. 0,33 км – совместной подвеской по опорам существующей ВЛ-0,4 кВ № 1</v>
      </c>
      <c r="L39" s="45">
        <f>0.41*930</f>
        <v>381.29999999999995</v>
      </c>
      <c r="M39" s="45"/>
      <c r="N39" s="45">
        <f>L39*0.08</f>
        <v>30.503999999999998</v>
      </c>
      <c r="O39" s="45">
        <f>L39*0.86</f>
        <v>327.91799999999995</v>
      </c>
      <c r="P39" s="45">
        <v>0</v>
      </c>
      <c r="Q39" s="45">
        <f>L39*0.06</f>
        <v>22.877999999999997</v>
      </c>
      <c r="R39" s="45">
        <f>SUM(N39:Q39)</f>
        <v>381.29999999999995</v>
      </c>
      <c r="S39" s="36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9"/>
      <c r="BS39" s="20"/>
      <c r="BT39" s="38"/>
    </row>
    <row r="40" spans="1:72" s="150" customFormat="1" ht="409.5" x14ac:dyDescent="0.4">
      <c r="A40" s="135" t="s">
        <v>65</v>
      </c>
      <c r="B40" s="136" t="s">
        <v>110</v>
      </c>
      <c r="C40" s="137">
        <v>43937.19</v>
      </c>
      <c r="D40" s="138">
        <v>99</v>
      </c>
      <c r="E40" s="136" t="s">
        <v>155</v>
      </c>
      <c r="F40" s="136" t="s">
        <v>25</v>
      </c>
      <c r="G40" s="136" t="s">
        <v>203</v>
      </c>
      <c r="H40" s="136" t="s">
        <v>244</v>
      </c>
      <c r="I40" s="136" t="s">
        <v>270</v>
      </c>
      <c r="J40" s="140" t="s">
        <v>338</v>
      </c>
      <c r="K40" s="140"/>
      <c r="L40" s="140">
        <f>L41+L42+L43</f>
        <v>444.93400000000003</v>
      </c>
      <c r="M40" s="140"/>
      <c r="N40" s="140">
        <f>N41+N42+N43</f>
        <v>12.754</v>
      </c>
      <c r="O40" s="140">
        <f>O41+O42+O43</f>
        <v>76.850000000000009</v>
      </c>
      <c r="P40" s="140">
        <f>P41+P42+P43</f>
        <v>350.02</v>
      </c>
      <c r="Q40" s="140">
        <f>Q41+Q42+Q43</f>
        <v>5.31</v>
      </c>
      <c r="R40" s="140">
        <f>R41+R42+R43</f>
        <v>444.93399999999997</v>
      </c>
      <c r="S40" s="136" t="s">
        <v>301</v>
      </c>
      <c r="T40" s="141"/>
      <c r="U40" s="141"/>
      <c r="V40" s="141"/>
      <c r="W40" s="141">
        <v>1</v>
      </c>
      <c r="X40" s="141">
        <f>R41</f>
        <v>12.499999999999998</v>
      </c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 t="s">
        <v>300</v>
      </c>
      <c r="AS40" s="141">
        <f>R42</f>
        <v>419.93399999999997</v>
      </c>
      <c r="AT40" s="141">
        <v>1</v>
      </c>
      <c r="AU40" s="141">
        <f>R43</f>
        <v>12.499999999999998</v>
      </c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>
        <f>X40+AS40+AU40</f>
        <v>444.93399999999997</v>
      </c>
      <c r="BR40" s="142">
        <v>42081</v>
      </c>
      <c r="BS40" s="143"/>
      <c r="BT40" s="149">
        <f>BQ40-R40</f>
        <v>0</v>
      </c>
    </row>
    <row r="41" spans="1:72" s="39" customFormat="1" ht="131.25" x14ac:dyDescent="0.4">
      <c r="A41" s="35"/>
      <c r="B41" s="36"/>
      <c r="C41" s="37"/>
      <c r="D41" s="9"/>
      <c r="E41" s="36"/>
      <c r="F41" s="36"/>
      <c r="G41" s="36"/>
      <c r="H41" s="36"/>
      <c r="I41" s="36"/>
      <c r="J41" s="32" t="s">
        <v>280</v>
      </c>
      <c r="K41" s="32">
        <f>W40</f>
        <v>1</v>
      </c>
      <c r="L41" s="33">
        <v>12.5</v>
      </c>
      <c r="M41" s="33"/>
      <c r="N41" s="33">
        <v>0.75</v>
      </c>
      <c r="O41" s="33">
        <v>1.53</v>
      </c>
      <c r="P41" s="33">
        <v>10.119999999999999</v>
      </c>
      <c r="Q41" s="33">
        <v>0.1</v>
      </c>
      <c r="R41" s="33">
        <f>SUM(N41:Q41)</f>
        <v>12.499999999999998</v>
      </c>
      <c r="S41" s="36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9"/>
      <c r="BS41" s="20"/>
      <c r="BT41" s="38"/>
    </row>
    <row r="42" spans="1:72" s="39" customFormat="1" ht="78.75" x14ac:dyDescent="0.4">
      <c r="A42" s="35"/>
      <c r="B42" s="36"/>
      <c r="C42" s="37"/>
      <c r="D42" s="9"/>
      <c r="E42" s="36"/>
      <c r="F42" s="36"/>
      <c r="G42" s="36"/>
      <c r="H42" s="36"/>
      <c r="I42" s="36"/>
      <c r="J42" s="32" t="s">
        <v>12</v>
      </c>
      <c r="K42" s="32" t="str">
        <f>AR40</f>
        <v>КТП 160 кВА
(Демонтаж ТП 25 кВА)</v>
      </c>
      <c r="L42" s="33">
        <v>419.93400000000003</v>
      </c>
      <c r="M42" s="33"/>
      <c r="N42" s="33">
        <v>11.254</v>
      </c>
      <c r="O42" s="33">
        <v>73.790000000000006</v>
      </c>
      <c r="P42" s="33">
        <v>329.78</v>
      </c>
      <c r="Q42" s="33">
        <v>5.1100000000000003</v>
      </c>
      <c r="R42" s="33">
        <f>SUM(N42:Q42)</f>
        <v>419.93399999999997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52.5" x14ac:dyDescent="0.4">
      <c r="A43" s="35"/>
      <c r="B43" s="36"/>
      <c r="C43" s="37"/>
      <c r="D43" s="9"/>
      <c r="E43" s="36"/>
      <c r="F43" s="36"/>
      <c r="G43" s="36"/>
      <c r="H43" s="36"/>
      <c r="I43" s="36"/>
      <c r="J43" s="32" t="s">
        <v>30</v>
      </c>
      <c r="K43" s="32">
        <f>AT40</f>
        <v>1</v>
      </c>
      <c r="L43" s="33">
        <v>12.5</v>
      </c>
      <c r="M43" s="33"/>
      <c r="N43" s="33">
        <v>0.75</v>
      </c>
      <c r="O43" s="33">
        <v>1.53</v>
      </c>
      <c r="P43" s="33">
        <v>10.119999999999999</v>
      </c>
      <c r="Q43" s="33">
        <v>0.1</v>
      </c>
      <c r="R43" s="33">
        <f>SUM(N43:Q43)</f>
        <v>12.499999999999998</v>
      </c>
      <c r="S43" s="36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9"/>
      <c r="BS43" s="20"/>
      <c r="BT43" s="38"/>
    </row>
    <row r="44" spans="1:72" s="150" customFormat="1" ht="131.25" x14ac:dyDescent="0.4">
      <c r="A44" s="135" t="s">
        <v>67</v>
      </c>
      <c r="B44" s="136" t="s">
        <v>112</v>
      </c>
      <c r="C44" s="137">
        <v>466.1</v>
      </c>
      <c r="D44" s="138">
        <v>7</v>
      </c>
      <c r="E44" s="136" t="s">
        <v>157</v>
      </c>
      <c r="F44" s="136" t="s">
        <v>25</v>
      </c>
      <c r="G44" s="136" t="s">
        <v>205</v>
      </c>
      <c r="H44" s="136" t="s">
        <v>246</v>
      </c>
      <c r="I44" s="136" t="s">
        <v>26</v>
      </c>
      <c r="J44" s="140"/>
      <c r="K44" s="140"/>
      <c r="L44" s="140"/>
      <c r="M44" s="140"/>
      <c r="N44" s="140"/>
      <c r="O44" s="140"/>
      <c r="P44" s="140"/>
      <c r="Q44" s="140"/>
      <c r="R44" s="140"/>
      <c r="S44" s="136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2">
        <v>42022</v>
      </c>
      <c r="BS44" s="143" t="s">
        <v>304</v>
      </c>
      <c r="BT44" s="151"/>
    </row>
    <row r="45" spans="1:72" s="150" customFormat="1" ht="131.25" x14ac:dyDescent="0.4">
      <c r="A45" s="135" t="s">
        <v>68</v>
      </c>
      <c r="B45" s="136" t="s">
        <v>113</v>
      </c>
      <c r="C45" s="137">
        <v>78064.3</v>
      </c>
      <c r="D45" s="138">
        <v>5</v>
      </c>
      <c r="E45" s="136" t="s">
        <v>37</v>
      </c>
      <c r="F45" s="136" t="s">
        <v>177</v>
      </c>
      <c r="G45" s="136" t="s">
        <v>206</v>
      </c>
      <c r="H45" s="136" t="s">
        <v>247</v>
      </c>
      <c r="I45" s="136" t="s">
        <v>26</v>
      </c>
      <c r="J45" s="140" t="s">
        <v>16</v>
      </c>
      <c r="K45" s="140"/>
      <c r="L45" s="146">
        <f>L46</f>
        <v>55.8</v>
      </c>
      <c r="M45" s="146"/>
      <c r="N45" s="146">
        <f>N46</f>
        <v>4.4639999999999995</v>
      </c>
      <c r="O45" s="146">
        <f>O46</f>
        <v>47.988</v>
      </c>
      <c r="P45" s="146">
        <f>P46</f>
        <v>0</v>
      </c>
      <c r="Q45" s="146">
        <f>Q46</f>
        <v>3.3479999999999999</v>
      </c>
      <c r="R45" s="146">
        <f>SUM(N45:Q45)</f>
        <v>55.8</v>
      </c>
      <c r="S45" s="136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>
        <v>0.06</v>
      </c>
      <c r="BD45" s="141"/>
      <c r="BE45" s="141">
        <f>R46</f>
        <v>55.8</v>
      </c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>
        <f>BE45</f>
        <v>55.8</v>
      </c>
      <c r="BR45" s="142">
        <v>42022</v>
      </c>
      <c r="BS45" s="143"/>
      <c r="BT45" s="149">
        <f>BQ45-R45</f>
        <v>0</v>
      </c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32" t="s">
        <v>16</v>
      </c>
      <c r="K46" s="32">
        <f>BC45</f>
        <v>0.06</v>
      </c>
      <c r="L46" s="33">
        <f>K46*930</f>
        <v>55.8</v>
      </c>
      <c r="M46" s="33"/>
      <c r="N46" s="33">
        <f>L46*0.08</f>
        <v>4.4639999999999995</v>
      </c>
      <c r="O46" s="33">
        <f>L46*0.86</f>
        <v>47.988</v>
      </c>
      <c r="P46" s="33">
        <v>0</v>
      </c>
      <c r="Q46" s="33">
        <f>L46*0.06</f>
        <v>3.3479999999999999</v>
      </c>
      <c r="R46" s="33">
        <f>SUM(N46:Q46)</f>
        <v>55.8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150" customFormat="1" ht="409.5" x14ac:dyDescent="0.4">
      <c r="A47" s="135" t="s">
        <v>69</v>
      </c>
      <c r="B47" s="136" t="s">
        <v>114</v>
      </c>
      <c r="C47" s="137">
        <v>466.1</v>
      </c>
      <c r="D47" s="138">
        <v>15</v>
      </c>
      <c r="E47" s="136" t="s">
        <v>158</v>
      </c>
      <c r="F47" s="136" t="s">
        <v>175</v>
      </c>
      <c r="G47" s="136" t="s">
        <v>207</v>
      </c>
      <c r="H47" s="136" t="s">
        <v>33</v>
      </c>
      <c r="I47" s="136" t="s">
        <v>271</v>
      </c>
      <c r="J47" s="140"/>
      <c r="K47" s="140"/>
      <c r="L47" s="140"/>
      <c r="M47" s="140"/>
      <c r="N47" s="140"/>
      <c r="O47" s="140"/>
      <c r="P47" s="140"/>
      <c r="Q47" s="140"/>
      <c r="R47" s="140"/>
      <c r="S47" s="136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2">
        <v>42081</v>
      </c>
      <c r="BS47" s="143" t="s">
        <v>305</v>
      </c>
      <c r="BT47" s="151"/>
    </row>
    <row r="48" spans="1:72" s="150" customFormat="1" ht="197.25" customHeight="1" x14ac:dyDescent="0.4">
      <c r="A48" s="135" t="s">
        <v>70</v>
      </c>
      <c r="B48" s="136" t="s">
        <v>115</v>
      </c>
      <c r="C48" s="137">
        <v>466.1</v>
      </c>
      <c r="D48" s="138">
        <v>15</v>
      </c>
      <c r="E48" s="136" t="s">
        <v>159</v>
      </c>
      <c r="F48" s="136" t="s">
        <v>25</v>
      </c>
      <c r="G48" s="136" t="s">
        <v>356</v>
      </c>
      <c r="H48" s="136" t="s">
        <v>248</v>
      </c>
      <c r="I48" s="136" t="s">
        <v>26</v>
      </c>
      <c r="J48" s="140"/>
      <c r="K48" s="140"/>
      <c r="L48" s="146"/>
      <c r="M48" s="146"/>
      <c r="N48" s="146"/>
      <c r="O48" s="146"/>
      <c r="P48" s="146"/>
      <c r="Q48" s="146"/>
      <c r="R48" s="146"/>
      <c r="S48" s="136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2">
        <v>42023</v>
      </c>
      <c r="BS48" s="143" t="s">
        <v>306</v>
      </c>
      <c r="BT48" s="151"/>
    </row>
    <row r="49" spans="1:72" s="150" customFormat="1" ht="183.75" x14ac:dyDescent="0.4">
      <c r="A49" s="135" t="s">
        <v>71</v>
      </c>
      <c r="B49" s="136" t="s">
        <v>116</v>
      </c>
      <c r="C49" s="137">
        <v>466.1</v>
      </c>
      <c r="D49" s="138">
        <v>14.5</v>
      </c>
      <c r="E49" s="136" t="s">
        <v>160</v>
      </c>
      <c r="F49" s="136" t="s">
        <v>25</v>
      </c>
      <c r="G49" s="136" t="s">
        <v>209</v>
      </c>
      <c r="H49" s="136" t="s">
        <v>249</v>
      </c>
      <c r="I49" s="136" t="s">
        <v>26</v>
      </c>
      <c r="J49" s="136"/>
      <c r="K49" s="136"/>
      <c r="L49" s="140"/>
      <c r="M49" s="140"/>
      <c r="N49" s="140"/>
      <c r="O49" s="140"/>
      <c r="P49" s="140"/>
      <c r="Q49" s="140"/>
      <c r="R49" s="140"/>
      <c r="S49" s="136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2">
        <v>42023</v>
      </c>
      <c r="BS49" s="143" t="s">
        <v>307</v>
      </c>
      <c r="BT49" s="151"/>
    </row>
    <row r="50" spans="1:72" s="150" customFormat="1" ht="131.25" x14ac:dyDescent="0.4">
      <c r="A50" s="135" t="s">
        <v>73</v>
      </c>
      <c r="B50" s="136" t="s">
        <v>118</v>
      </c>
      <c r="C50" s="137">
        <v>466.1</v>
      </c>
      <c r="D50" s="138">
        <v>15</v>
      </c>
      <c r="E50" s="136" t="s">
        <v>162</v>
      </c>
      <c r="F50" s="136" t="s">
        <v>35</v>
      </c>
      <c r="G50" s="136" t="s">
        <v>211</v>
      </c>
      <c r="H50" s="136" t="s">
        <v>251</v>
      </c>
      <c r="I50" s="136" t="s">
        <v>26</v>
      </c>
      <c r="J50" s="136" t="s">
        <v>16</v>
      </c>
      <c r="K50" s="140"/>
      <c r="L50" s="140">
        <f>L51</f>
        <v>372</v>
      </c>
      <c r="M50" s="140"/>
      <c r="N50" s="140">
        <f>N51</f>
        <v>29.76</v>
      </c>
      <c r="O50" s="140">
        <f>O51</f>
        <v>319.92</v>
      </c>
      <c r="P50" s="140">
        <f>P51</f>
        <v>0</v>
      </c>
      <c r="Q50" s="140">
        <f>Q51</f>
        <v>22.32</v>
      </c>
      <c r="R50" s="140">
        <f>SUM(N50:Q50)</f>
        <v>372</v>
      </c>
      <c r="S50" s="136" t="s">
        <v>310</v>
      </c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>
        <v>0.4</v>
      </c>
      <c r="BD50" s="141"/>
      <c r="BE50" s="141">
        <f>R51</f>
        <v>372</v>
      </c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>
        <f>BE50</f>
        <v>372</v>
      </c>
      <c r="BR50" s="142">
        <v>42023</v>
      </c>
      <c r="BS50" s="143"/>
      <c r="BT50" s="149">
        <f>BQ50-R50</f>
        <v>0</v>
      </c>
    </row>
    <row r="51" spans="1:72" s="39" customFormat="1" ht="52.5" x14ac:dyDescent="0.4">
      <c r="A51" s="35"/>
      <c r="B51" s="36"/>
      <c r="C51" s="37"/>
      <c r="D51" s="9"/>
      <c r="E51" s="36"/>
      <c r="F51" s="36"/>
      <c r="G51" s="36"/>
      <c r="H51" s="36"/>
      <c r="I51" s="36"/>
      <c r="J51" s="36" t="s">
        <v>16</v>
      </c>
      <c r="K51" s="32">
        <f>BC50</f>
        <v>0.4</v>
      </c>
      <c r="L51" s="33">
        <f>K51*930</f>
        <v>372</v>
      </c>
      <c r="M51" s="33"/>
      <c r="N51" s="33">
        <f>L51*0.08</f>
        <v>29.76</v>
      </c>
      <c r="O51" s="33">
        <f>L51*0.86</f>
        <v>319.92</v>
      </c>
      <c r="P51" s="33">
        <v>0</v>
      </c>
      <c r="Q51" s="33">
        <f>L51*0.06</f>
        <v>22.32</v>
      </c>
      <c r="R51" s="33">
        <f>SUM(N51:Q51)</f>
        <v>372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9"/>
      <c r="BS51" s="20"/>
      <c r="BT51" s="38"/>
    </row>
    <row r="52" spans="1:72" s="150" customFormat="1" ht="157.5" x14ac:dyDescent="0.4">
      <c r="A52" s="135" t="s">
        <v>76</v>
      </c>
      <c r="B52" s="136" t="s">
        <v>121</v>
      </c>
      <c r="C52" s="137">
        <v>466.1</v>
      </c>
      <c r="D52" s="138">
        <v>7</v>
      </c>
      <c r="E52" s="136" t="s">
        <v>165</v>
      </c>
      <c r="F52" s="136" t="s">
        <v>25</v>
      </c>
      <c r="G52" s="136" t="s">
        <v>214</v>
      </c>
      <c r="H52" s="136" t="s">
        <v>253</v>
      </c>
      <c r="I52" s="136" t="s">
        <v>26</v>
      </c>
      <c r="J52" s="136" t="s">
        <v>16</v>
      </c>
      <c r="K52" s="140"/>
      <c r="L52" s="140">
        <f>L53</f>
        <v>186</v>
      </c>
      <c r="M52" s="140"/>
      <c r="N52" s="140">
        <f>N53</f>
        <v>14.88</v>
      </c>
      <c r="O52" s="140">
        <f>O53</f>
        <v>159.96</v>
      </c>
      <c r="P52" s="140">
        <f>P53</f>
        <v>0</v>
      </c>
      <c r="Q52" s="140">
        <f>Q53</f>
        <v>11.16</v>
      </c>
      <c r="R52" s="140">
        <f t="shared" ref="R52:R53" si="11">SUM(N52:Q52)</f>
        <v>186</v>
      </c>
      <c r="S52" s="136" t="s">
        <v>314</v>
      </c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>
        <v>0.2</v>
      </c>
      <c r="BD52" s="141"/>
      <c r="BE52" s="141">
        <f>R53</f>
        <v>186</v>
      </c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>
        <f>BE52</f>
        <v>186</v>
      </c>
      <c r="BR52" s="142">
        <v>42026</v>
      </c>
      <c r="BS52" s="143"/>
      <c r="BT52" s="149">
        <f>BQ52-R52</f>
        <v>0</v>
      </c>
    </row>
    <row r="53" spans="1:72" s="39" customFormat="1" ht="52.5" x14ac:dyDescent="0.4">
      <c r="A53" s="35"/>
      <c r="B53" s="36"/>
      <c r="C53" s="37"/>
      <c r="D53" s="9"/>
      <c r="E53" s="36"/>
      <c r="F53" s="36"/>
      <c r="G53" s="36"/>
      <c r="H53" s="36"/>
      <c r="I53" s="36"/>
      <c r="J53" s="36" t="s">
        <v>16</v>
      </c>
      <c r="K53" s="32">
        <f>BC52</f>
        <v>0.2</v>
      </c>
      <c r="L53" s="33">
        <f>K53*930</f>
        <v>186</v>
      </c>
      <c r="M53" s="33"/>
      <c r="N53" s="33">
        <f>L53*0.08</f>
        <v>14.88</v>
      </c>
      <c r="O53" s="33">
        <f>L53*0.86</f>
        <v>159.96</v>
      </c>
      <c r="P53" s="33">
        <v>0</v>
      </c>
      <c r="Q53" s="33">
        <f>L53*0.06</f>
        <v>11.16</v>
      </c>
      <c r="R53" s="33">
        <f t="shared" si="11"/>
        <v>186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9"/>
      <c r="BS53" s="20"/>
      <c r="BT53" s="38"/>
    </row>
    <row r="54" spans="1:72" s="150" customFormat="1" ht="315" x14ac:dyDescent="0.4">
      <c r="A54" s="135" t="s">
        <v>77</v>
      </c>
      <c r="B54" s="136" t="s">
        <v>122</v>
      </c>
      <c r="C54" s="137">
        <v>466.1</v>
      </c>
      <c r="D54" s="138">
        <v>14.5</v>
      </c>
      <c r="E54" s="136" t="s">
        <v>166</v>
      </c>
      <c r="F54" s="136" t="s">
        <v>25</v>
      </c>
      <c r="G54" s="136" t="s">
        <v>215</v>
      </c>
      <c r="H54" s="136" t="s">
        <v>254</v>
      </c>
      <c r="I54" s="136" t="s">
        <v>274</v>
      </c>
      <c r="J54" s="136"/>
      <c r="K54" s="140"/>
      <c r="L54" s="146"/>
      <c r="M54" s="146"/>
      <c r="N54" s="146"/>
      <c r="O54" s="146"/>
      <c r="P54" s="146"/>
      <c r="Q54" s="146"/>
      <c r="R54" s="146"/>
      <c r="S54" s="136" t="s">
        <v>315</v>
      </c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2">
        <v>42085</v>
      </c>
      <c r="BS54" s="143" t="s">
        <v>316</v>
      </c>
      <c r="BT54" s="151"/>
    </row>
    <row r="55" spans="1:72" s="150" customFormat="1" ht="131.25" x14ac:dyDescent="0.4">
      <c r="A55" s="135" t="s">
        <v>79</v>
      </c>
      <c r="B55" s="136" t="s">
        <v>124</v>
      </c>
      <c r="C55" s="137">
        <v>466.1</v>
      </c>
      <c r="D55" s="138">
        <v>5</v>
      </c>
      <c r="E55" s="136" t="s">
        <v>168</v>
      </c>
      <c r="F55" s="136" t="s">
        <v>25</v>
      </c>
      <c r="G55" s="136" t="s">
        <v>217</v>
      </c>
      <c r="H55" s="136" t="s">
        <v>256</v>
      </c>
      <c r="I55" s="136" t="s">
        <v>26</v>
      </c>
      <c r="J55" s="136" t="s">
        <v>16</v>
      </c>
      <c r="K55" s="140"/>
      <c r="L55" s="146">
        <f>L56</f>
        <v>418.5</v>
      </c>
      <c r="M55" s="146"/>
      <c r="N55" s="146">
        <f>N56</f>
        <v>33.480000000000004</v>
      </c>
      <c r="O55" s="146">
        <f>O56</f>
        <v>359.90999999999997</v>
      </c>
      <c r="P55" s="146">
        <f>P56</f>
        <v>0</v>
      </c>
      <c r="Q55" s="146">
        <f>Q56</f>
        <v>25.11</v>
      </c>
      <c r="R55" s="146">
        <f>SUM(N55:Q55)</f>
        <v>418.5</v>
      </c>
      <c r="S55" s="136" t="s">
        <v>318</v>
      </c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>
        <v>0.45</v>
      </c>
      <c r="BD55" s="141"/>
      <c r="BE55" s="141">
        <f>R56</f>
        <v>418.5</v>
      </c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>
        <f>BE55</f>
        <v>418.5</v>
      </c>
      <c r="BR55" s="142">
        <v>42026</v>
      </c>
      <c r="BS55" s="143"/>
      <c r="BT55" s="149">
        <f>BQ55-R55</f>
        <v>0</v>
      </c>
    </row>
    <row r="56" spans="1:72" s="39" customFormat="1" ht="52.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6" t="s">
        <v>16</v>
      </c>
      <c r="K56" s="32">
        <f>BC55</f>
        <v>0.45</v>
      </c>
      <c r="L56" s="33">
        <f>K56*930</f>
        <v>418.5</v>
      </c>
      <c r="M56" s="33"/>
      <c r="N56" s="33">
        <f>L56*0.08</f>
        <v>33.480000000000004</v>
      </c>
      <c r="O56" s="33">
        <f>L56*0.86</f>
        <v>359.90999999999997</v>
      </c>
      <c r="P56" s="33">
        <v>0</v>
      </c>
      <c r="Q56" s="33">
        <f>L56*0.06</f>
        <v>25.11</v>
      </c>
      <c r="R56" s="33">
        <f>SUM(N56:Q56)</f>
        <v>418.5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150" customFormat="1" ht="183.75" x14ac:dyDescent="0.4">
      <c r="A57" s="135" t="s">
        <v>80</v>
      </c>
      <c r="B57" s="136" t="s">
        <v>125</v>
      </c>
      <c r="C57" s="137">
        <v>466.1</v>
      </c>
      <c r="D57" s="138">
        <v>11</v>
      </c>
      <c r="E57" s="136" t="s">
        <v>169</v>
      </c>
      <c r="F57" s="136" t="s">
        <v>25</v>
      </c>
      <c r="G57" s="136" t="s">
        <v>218</v>
      </c>
      <c r="H57" s="136" t="s">
        <v>257</v>
      </c>
      <c r="I57" s="136" t="s">
        <v>276</v>
      </c>
      <c r="J57" s="136" t="s">
        <v>339</v>
      </c>
      <c r="K57" s="140"/>
      <c r="L57" s="140">
        <f>L58+L59</f>
        <v>229.43</v>
      </c>
      <c r="M57" s="140"/>
      <c r="N57" s="140">
        <f>N58+N59</f>
        <v>7.28</v>
      </c>
      <c r="O57" s="140">
        <f>O58+O59</f>
        <v>75.040000000000006</v>
      </c>
      <c r="P57" s="140">
        <f>P58+P59</f>
        <v>145.26</v>
      </c>
      <c r="Q57" s="140">
        <f>Q58+Q59</f>
        <v>1.85</v>
      </c>
      <c r="R57" s="140">
        <f>SUM(N57:Q57)</f>
        <v>229.42999999999998</v>
      </c>
      <c r="S57" s="136" t="s">
        <v>320</v>
      </c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 t="s">
        <v>321</v>
      </c>
      <c r="AS57" s="141">
        <f>R58</f>
        <v>216.93</v>
      </c>
      <c r="AT57" s="141">
        <v>1</v>
      </c>
      <c r="AU57" s="141">
        <f>R59</f>
        <v>12.499999999999998</v>
      </c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>
        <f>AS57+AU57</f>
        <v>229.43</v>
      </c>
      <c r="BR57" s="142">
        <v>42085</v>
      </c>
      <c r="BS57" s="143" t="s">
        <v>322</v>
      </c>
      <c r="BT57" s="149">
        <f>BQ57-R57</f>
        <v>0</v>
      </c>
    </row>
    <row r="58" spans="1:72" s="39" customFormat="1" ht="78.75" x14ac:dyDescent="0.4">
      <c r="A58" s="35"/>
      <c r="B58" s="36"/>
      <c r="C58" s="37"/>
      <c r="D58" s="9"/>
      <c r="E58" s="36"/>
      <c r="F58" s="36"/>
      <c r="G58" s="36"/>
      <c r="H58" s="36"/>
      <c r="I58" s="36"/>
      <c r="J58" s="46" t="s">
        <v>12</v>
      </c>
      <c r="K58" s="47" t="str">
        <f>AR57</f>
        <v>СТП 63 кВА
(Демонтаж ТП 25 кВА)</v>
      </c>
      <c r="L58" s="32">
        <v>216.93</v>
      </c>
      <c r="M58" s="32"/>
      <c r="N58" s="32">
        <v>6.53</v>
      </c>
      <c r="O58" s="32">
        <v>73.510000000000005</v>
      </c>
      <c r="P58" s="32">
        <v>135.13999999999999</v>
      </c>
      <c r="Q58" s="32">
        <v>1.75</v>
      </c>
      <c r="R58" s="32">
        <f>SUM(N58:Q58)</f>
        <v>216.93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52.5" x14ac:dyDescent="0.4">
      <c r="A59" s="35"/>
      <c r="B59" s="36"/>
      <c r="C59" s="37"/>
      <c r="D59" s="9"/>
      <c r="E59" s="36"/>
      <c r="F59" s="36"/>
      <c r="G59" s="36"/>
      <c r="H59" s="36"/>
      <c r="I59" s="36"/>
      <c r="J59" s="46" t="s">
        <v>30</v>
      </c>
      <c r="K59" s="47">
        <f>AT57</f>
        <v>1</v>
      </c>
      <c r="L59" s="33">
        <v>12.5</v>
      </c>
      <c r="M59" s="33"/>
      <c r="N59" s="33">
        <v>0.75</v>
      </c>
      <c r="O59" s="33">
        <v>1.53</v>
      </c>
      <c r="P59" s="33">
        <v>10.119999999999999</v>
      </c>
      <c r="Q59" s="33">
        <v>0.1</v>
      </c>
      <c r="R59" s="33">
        <f>SUM(N59:Q59)</f>
        <v>12.499999999999998</v>
      </c>
      <c r="S59" s="36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9"/>
      <c r="BS59" s="20"/>
      <c r="BT59" s="38"/>
    </row>
    <row r="60" spans="1:72" s="150" customFormat="1" ht="210" x14ac:dyDescent="0.4">
      <c r="A60" s="135" t="s">
        <v>83</v>
      </c>
      <c r="B60" s="136" t="s">
        <v>128</v>
      </c>
      <c r="C60" s="137">
        <v>466.1</v>
      </c>
      <c r="D60" s="138">
        <v>7</v>
      </c>
      <c r="E60" s="136" t="s">
        <v>172</v>
      </c>
      <c r="F60" s="136" t="s">
        <v>25</v>
      </c>
      <c r="G60" s="136" t="s">
        <v>221</v>
      </c>
      <c r="H60" s="136" t="s">
        <v>259</v>
      </c>
      <c r="I60" s="136" t="s">
        <v>26</v>
      </c>
      <c r="J60" s="136" t="s">
        <v>16</v>
      </c>
      <c r="K60" s="136"/>
      <c r="L60" s="140">
        <f>L61</f>
        <v>167.4</v>
      </c>
      <c r="M60" s="140"/>
      <c r="N60" s="140">
        <f>N61</f>
        <v>13.392000000000001</v>
      </c>
      <c r="O60" s="140">
        <f>O61</f>
        <v>143.964</v>
      </c>
      <c r="P60" s="140">
        <f>P61</f>
        <v>0</v>
      </c>
      <c r="Q60" s="140">
        <f>Q61</f>
        <v>10.044</v>
      </c>
      <c r="R60" s="140">
        <f>R61</f>
        <v>167.4</v>
      </c>
      <c r="S60" s="136" t="s">
        <v>326</v>
      </c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>
        <v>0.18</v>
      </c>
      <c r="BD60" s="141"/>
      <c r="BE60" s="141">
        <f>R61</f>
        <v>167.4</v>
      </c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>
        <f>BE60</f>
        <v>167.4</v>
      </c>
      <c r="BR60" s="142">
        <v>42027</v>
      </c>
      <c r="BS60" s="143" t="s">
        <v>327</v>
      </c>
      <c r="BT60" s="149">
        <f>BQ60-R60</f>
        <v>0</v>
      </c>
    </row>
    <row r="61" spans="1:72" s="39" customFormat="1" ht="52.5" x14ac:dyDescent="0.4">
      <c r="A61" s="35"/>
      <c r="B61" s="36"/>
      <c r="C61" s="37"/>
      <c r="D61" s="9"/>
      <c r="E61" s="36"/>
      <c r="F61" s="36"/>
      <c r="G61" s="36"/>
      <c r="H61" s="36"/>
      <c r="I61" s="36"/>
      <c r="J61" s="43" t="s">
        <v>16</v>
      </c>
      <c r="K61" s="33">
        <f>BC60</f>
        <v>0.18</v>
      </c>
      <c r="L61" s="32">
        <f>K61*930</f>
        <v>167.4</v>
      </c>
      <c r="M61" s="32"/>
      <c r="N61" s="32">
        <f>L61*0.08</f>
        <v>13.392000000000001</v>
      </c>
      <c r="O61" s="32">
        <f>L61*0.86</f>
        <v>143.964</v>
      </c>
      <c r="P61" s="32">
        <v>0</v>
      </c>
      <c r="Q61" s="32">
        <f>L61*0.06</f>
        <v>10.044</v>
      </c>
      <c r="R61" s="32">
        <f>SUM(N61:Q61)</f>
        <v>167.4</v>
      </c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/>
      <c r="BS61" s="20"/>
      <c r="BT61" s="38"/>
    </row>
    <row r="62" spans="1:72" s="150" customFormat="1" ht="183.75" x14ac:dyDescent="0.4">
      <c r="A62" s="152" t="s">
        <v>85</v>
      </c>
      <c r="B62" s="153" t="s">
        <v>130</v>
      </c>
      <c r="C62" s="154">
        <v>466.1</v>
      </c>
      <c r="D62" s="155">
        <v>15</v>
      </c>
      <c r="E62" s="153" t="s">
        <v>174</v>
      </c>
      <c r="F62" s="153" t="s">
        <v>25</v>
      </c>
      <c r="G62" s="153" t="s">
        <v>223</v>
      </c>
      <c r="H62" s="153" t="s">
        <v>261</v>
      </c>
      <c r="I62" s="153" t="s">
        <v>26</v>
      </c>
      <c r="J62" s="156"/>
      <c r="K62" s="157"/>
      <c r="L62" s="157"/>
      <c r="M62" s="157"/>
      <c r="N62" s="157"/>
      <c r="O62" s="157"/>
      <c r="P62" s="157"/>
      <c r="Q62" s="157"/>
      <c r="R62" s="157"/>
      <c r="S62" s="153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  <c r="BI62" s="158"/>
      <c r="BJ62" s="158"/>
      <c r="BK62" s="158"/>
      <c r="BL62" s="158"/>
      <c r="BM62" s="158"/>
      <c r="BN62" s="158"/>
      <c r="BO62" s="158"/>
      <c r="BP62" s="158"/>
      <c r="BQ62" s="158"/>
      <c r="BR62" s="159">
        <v>42027</v>
      </c>
      <c r="BS62" s="160" t="s">
        <v>328</v>
      </c>
      <c r="BT62" s="151"/>
    </row>
    <row r="63" spans="1:72" s="163" customFormat="1" ht="183" customHeight="1" x14ac:dyDescent="0.25">
      <c r="A63" s="170" t="s">
        <v>336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61">
        <f>L3+L5+L7+L9+L11+L17+L19+L22+L24+L26+L28+L30+L36+L38+L40+L45+L50+L52+L55+L57+L60</f>
        <v>5640.0420000000004</v>
      </c>
      <c r="M63" s="162"/>
      <c r="N63" s="162">
        <f>N3+N5+N7+N9+N11+N17+N19+N22+N24+N26+N28+N30+N36+N38+N40+N45+N50+N52+N55+N57+N60</f>
        <v>399.40384</v>
      </c>
      <c r="O63" s="162">
        <f>O3+O5+O7+O9+O11+O17+O19+O22+O24+O26+O28+O30+O36+O38+O40+O45+O50+O52+O55+O57+O60</f>
        <v>4121.7815000000001</v>
      </c>
      <c r="P63" s="162">
        <f>P3+P5+P7+P9+P11+P17+P19+P22+P24+P26+P28+P30+P36+P38+P40+P45+P50+P52+P55+P57+P60</f>
        <v>871.52</v>
      </c>
      <c r="Q63" s="162">
        <f>Q3+Q5+Q7+Q9+Q11+Q17+Q19+Q22+Q24+Q26+Q28+Q30+Q36+Q38+Q40+Q45+Q50+Q52+Q55+Q57+Q60</f>
        <v>247.33665999999999</v>
      </c>
      <c r="R63" s="162" t="e">
        <f>R3+R5+#REF!+R7+R9+R11+#REF!+R17+R19+R22+#REF!+R24+#REF!+#REF!+#REF!+R26+R28+R30+R36+R38+#REF!+R40+#REF!+R45+#REF!+R50+#REF!+R52+R55+R57+#REF!+#REF!+R60+#REF!</f>
        <v>#REF!</v>
      </c>
      <c r="W63" s="163">
        <v>2</v>
      </c>
      <c r="AA63" s="163">
        <v>0.03</v>
      </c>
      <c r="AH63" s="163">
        <v>2</v>
      </c>
      <c r="AM63" s="164" t="s">
        <v>281</v>
      </c>
      <c r="AR63" s="164" t="s">
        <v>358</v>
      </c>
      <c r="AT63" s="163">
        <v>4</v>
      </c>
      <c r="AZ63" s="164"/>
      <c r="BC63" s="164" t="s">
        <v>364</v>
      </c>
      <c r="BH63" s="163">
        <v>0.28000000000000003</v>
      </c>
      <c r="BK63" s="164"/>
      <c r="BQ63" s="165">
        <f>BQ3+BQ5+BQ7+BQ9+BQ11+BQ17+BQ19+BQ22+BQ24+BQ26+BQ28+BQ30+BQ36+BQ38+BQ40+BQ45+BQ50+BQ52+BQ55+BQ57+BQ60</f>
        <v>5640.0420000000004</v>
      </c>
      <c r="BR63" s="166"/>
      <c r="BT63" s="167"/>
    </row>
    <row r="64" spans="1:72" s="64" customFormat="1" ht="45.75" customHeight="1" x14ac:dyDescent="0.25">
      <c r="L64" s="71"/>
      <c r="M64" s="72"/>
      <c r="N64" s="72"/>
      <c r="O64" s="72"/>
      <c r="P64" s="72"/>
      <c r="Q64" s="72"/>
      <c r="R64" s="72"/>
      <c r="AM64" s="73"/>
      <c r="AR64" s="73"/>
      <c r="AZ64" s="73"/>
      <c r="BC64" s="73"/>
      <c r="BK64" s="73"/>
      <c r="BQ64" s="74"/>
      <c r="BR64" s="75"/>
      <c r="BT64" s="63"/>
    </row>
    <row r="65" spans="1:72" s="23" customFormat="1" ht="56.25" customHeight="1" x14ac:dyDescent="0.4">
      <c r="A65" s="69"/>
      <c r="B65" s="70"/>
      <c r="C65" s="70"/>
      <c r="D65" s="70"/>
      <c r="E65" s="70"/>
      <c r="F65" s="70"/>
      <c r="G65" s="70"/>
      <c r="H65" s="70" t="s">
        <v>350</v>
      </c>
      <c r="I65" s="70" t="s">
        <v>347</v>
      </c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65"/>
    </row>
    <row r="66" spans="1:72" s="23" customFormat="1" ht="56.25" customHeight="1" x14ac:dyDescent="0.4">
      <c r="A66" s="66"/>
      <c r="B66" s="66"/>
      <c r="C66" s="66"/>
      <c r="D66" s="66"/>
      <c r="E66" s="66"/>
      <c r="F66" s="66"/>
      <c r="G66" s="66"/>
      <c r="H66" s="66" t="s">
        <v>351</v>
      </c>
      <c r="I66" s="66" t="s">
        <v>348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5"/>
    </row>
    <row r="67" spans="1:72" s="23" customFormat="1" ht="56.25" customHeight="1" x14ac:dyDescent="0.4">
      <c r="A67" s="66"/>
      <c r="B67" s="66"/>
      <c r="C67" s="66"/>
      <c r="D67" s="66"/>
      <c r="E67" s="66"/>
      <c r="F67" s="66"/>
      <c r="G67" s="66"/>
      <c r="H67" s="66" t="s">
        <v>352</v>
      </c>
      <c r="I67" s="66" t="s">
        <v>349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5"/>
    </row>
  </sheetData>
  <autoFilter ref="A2:BS63"/>
  <mergeCells count="1">
    <mergeCell ref="A63:K63"/>
  </mergeCells>
  <pageMargins left="0" right="0" top="0" bottom="0" header="0" footer="0"/>
  <pageSetup paperSize="9" scale="15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1"/>
  <sheetViews>
    <sheetView tabSelected="1" view="pageBreakPreview" zoomScale="50" zoomScaleNormal="70" zoomScaleSheetLayoutView="50" workbookViewId="0">
      <pane ySplit="2" topLeftCell="A6" activePane="bottomLeft" state="frozen"/>
      <selection pane="bottomLeft" activeCell="A9" sqref="A1:A1048576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hidden="1" customWidth="1"/>
    <col min="24" max="24" width="17" style="24" hidden="1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36.710937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I1" s="68" t="s">
        <v>365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45" customFormat="1" ht="157.5" x14ac:dyDescent="0.25">
      <c r="A3" s="135" t="s">
        <v>43</v>
      </c>
      <c r="B3" s="136" t="s">
        <v>88</v>
      </c>
      <c r="C3" s="137">
        <v>466.1</v>
      </c>
      <c r="D3" s="138">
        <v>5</v>
      </c>
      <c r="E3" s="136" t="s">
        <v>133</v>
      </c>
      <c r="F3" s="136" t="s">
        <v>25</v>
      </c>
      <c r="G3" s="136" t="s">
        <v>181</v>
      </c>
      <c r="H3" s="136" t="s">
        <v>225</v>
      </c>
      <c r="I3" s="136"/>
      <c r="J3" s="136" t="s">
        <v>16</v>
      </c>
      <c r="K3" s="140">
        <f>K4</f>
        <v>0.14499999999999999</v>
      </c>
      <c r="L3" s="140">
        <f>L4</f>
        <v>134.85</v>
      </c>
      <c r="M3" s="141"/>
      <c r="N3" s="141">
        <f>N4</f>
        <v>10.788</v>
      </c>
      <c r="O3" s="141">
        <f>O4</f>
        <v>115.97099999999999</v>
      </c>
      <c r="P3" s="141">
        <f>P4</f>
        <v>0</v>
      </c>
      <c r="Q3" s="141">
        <f>Q4</f>
        <v>8.0909999999999993</v>
      </c>
      <c r="R3" s="146">
        <f>SUM(N3:Q3)</f>
        <v>134.85</v>
      </c>
      <c r="S3" s="136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>
        <v>0.14499999999999999</v>
      </c>
      <c r="BD3" s="141"/>
      <c r="BE3" s="141">
        <f>R4</f>
        <v>134.85</v>
      </c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>
        <f>BE3</f>
        <v>134.85</v>
      </c>
      <c r="BR3" s="142">
        <v>42019</v>
      </c>
      <c r="BS3" s="143"/>
      <c r="BT3" s="144">
        <f>BQ3-R3</f>
        <v>0</v>
      </c>
    </row>
    <row r="4" spans="1:72" s="34" customFormat="1" ht="52.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16</v>
      </c>
      <c r="K4" s="32">
        <f>BC3</f>
        <v>0.14499999999999999</v>
      </c>
      <c r="L4" s="32">
        <f>K4*930</f>
        <v>134.85</v>
      </c>
      <c r="M4" s="32"/>
      <c r="N4" s="33">
        <f>L4*0.08</f>
        <v>10.788</v>
      </c>
      <c r="O4" s="33">
        <f>L4*0.86</f>
        <v>115.97099999999999</v>
      </c>
      <c r="P4" s="33">
        <v>0</v>
      </c>
      <c r="Q4" s="33">
        <f>L4*0.06</f>
        <v>8.0909999999999993</v>
      </c>
      <c r="R4" s="33">
        <f>SUM(N4:Q4)</f>
        <v>134.85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/>
    </row>
    <row r="5" spans="1:72" s="145" customFormat="1" ht="183.75" x14ac:dyDescent="0.25">
      <c r="A5" s="135" t="s">
        <v>48</v>
      </c>
      <c r="B5" s="136" t="s">
        <v>93</v>
      </c>
      <c r="C5" s="137">
        <v>13314.3</v>
      </c>
      <c r="D5" s="138">
        <v>30</v>
      </c>
      <c r="E5" s="136" t="s">
        <v>138</v>
      </c>
      <c r="F5" s="136" t="s">
        <v>25</v>
      </c>
      <c r="G5" s="136" t="s">
        <v>186</v>
      </c>
      <c r="H5" s="136" t="s">
        <v>33</v>
      </c>
      <c r="I5" s="136" t="s">
        <v>265</v>
      </c>
      <c r="J5" s="136" t="s">
        <v>15</v>
      </c>
      <c r="K5" s="140"/>
      <c r="L5" s="140">
        <f>L6</f>
        <v>130.58000000000001</v>
      </c>
      <c r="M5" s="140">
        <f t="shared" ref="M5" si="0">M6</f>
        <v>0</v>
      </c>
      <c r="N5" s="140">
        <f>N6</f>
        <v>5.89</v>
      </c>
      <c r="O5" s="140">
        <f>O6</f>
        <v>36.08</v>
      </c>
      <c r="P5" s="140">
        <f>P6</f>
        <v>87.09</v>
      </c>
      <c r="Q5" s="140">
        <f>Q6</f>
        <v>1.52</v>
      </c>
      <c r="R5" s="140">
        <f>R6</f>
        <v>130.58000000000001</v>
      </c>
      <c r="S5" s="136" t="s">
        <v>284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 t="s">
        <v>285</v>
      </c>
      <c r="BA5" s="141"/>
      <c r="BB5" s="141">
        <f>R6</f>
        <v>130.58000000000001</v>
      </c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>
        <f>BB5</f>
        <v>130.58000000000001</v>
      </c>
      <c r="BR5" s="142">
        <v>42078</v>
      </c>
      <c r="BS5" s="143"/>
      <c r="BT5" s="147">
        <f>BQ5-R5</f>
        <v>0</v>
      </c>
    </row>
    <row r="6" spans="1:72" s="34" customFormat="1" ht="236.2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15</v>
      </c>
      <c r="K6" s="32" t="str">
        <f>AZ5</f>
        <v>Замена тр-ра 25 кВА на тр-р 63 кВА (с заменой автоматических выключателей,предохранителей,ТТ)</v>
      </c>
      <c r="L6" s="32">
        <v>130.58000000000001</v>
      </c>
      <c r="M6" s="32"/>
      <c r="N6" s="32">
        <v>5.89</v>
      </c>
      <c r="O6" s="32">
        <v>36.08</v>
      </c>
      <c r="P6" s="32">
        <v>87.09</v>
      </c>
      <c r="Q6" s="32">
        <v>1.52</v>
      </c>
      <c r="R6" s="32">
        <f>N6+O6+P6+Q6</f>
        <v>130.58000000000001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45" customFormat="1" ht="131.25" x14ac:dyDescent="0.25">
      <c r="A7" s="135" t="s">
        <v>53</v>
      </c>
      <c r="B7" s="136" t="s">
        <v>98</v>
      </c>
      <c r="C7" s="137">
        <v>466.1</v>
      </c>
      <c r="D7" s="138">
        <v>14.5</v>
      </c>
      <c r="E7" s="136" t="s">
        <v>143</v>
      </c>
      <c r="F7" s="136" t="s">
        <v>25</v>
      </c>
      <c r="G7" s="136" t="s">
        <v>191</v>
      </c>
      <c r="H7" s="136" t="s">
        <v>233</v>
      </c>
      <c r="I7" s="136" t="s">
        <v>26</v>
      </c>
      <c r="J7" s="136" t="s">
        <v>11</v>
      </c>
      <c r="K7" s="140"/>
      <c r="L7" s="141">
        <f>L8</f>
        <v>127.9</v>
      </c>
      <c r="M7" s="141"/>
      <c r="N7" s="141">
        <f>N8</f>
        <v>10.232000000000001</v>
      </c>
      <c r="O7" s="141">
        <f>O8</f>
        <v>116.38900000000001</v>
      </c>
      <c r="P7" s="141">
        <f>P8</f>
        <v>0</v>
      </c>
      <c r="Q7" s="141">
        <f>Q8</f>
        <v>1.2790000000000001</v>
      </c>
      <c r="R7" s="140">
        <f t="shared" ref="R7:R8" si="1">SUM(N7:Q7)</f>
        <v>127.9</v>
      </c>
      <c r="S7" s="136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>
        <v>0.1</v>
      </c>
      <c r="AN7" s="141"/>
      <c r="AO7" s="141">
        <f>R8</f>
        <v>127.9</v>
      </c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>
        <f>AO7</f>
        <v>127.9</v>
      </c>
      <c r="BR7" s="142">
        <v>42020</v>
      </c>
      <c r="BS7" s="143"/>
      <c r="BT7" s="147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tr">
        <f>AM2</f>
        <v>Строительство КЛ-0,4 кВ</v>
      </c>
      <c r="K8" s="32">
        <f>AM7</f>
        <v>0.1</v>
      </c>
      <c r="L8" s="18">
        <f>K8*1279</f>
        <v>127.9</v>
      </c>
      <c r="M8" s="18"/>
      <c r="N8" s="18">
        <f>L8*0.08</f>
        <v>10.232000000000001</v>
      </c>
      <c r="O8" s="18">
        <f>L8*0.91</f>
        <v>116.38900000000001</v>
      </c>
      <c r="P8" s="18">
        <v>0</v>
      </c>
      <c r="Q8" s="18">
        <f>L8*0.01</f>
        <v>1.2790000000000001</v>
      </c>
      <c r="R8" s="32">
        <f t="shared" si="1"/>
        <v>127.9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45" customFormat="1" ht="183.75" x14ac:dyDescent="0.25">
      <c r="A9" s="135" t="s">
        <v>55</v>
      </c>
      <c r="B9" s="136" t="s">
        <v>100</v>
      </c>
      <c r="C9" s="137">
        <v>466.1</v>
      </c>
      <c r="D9" s="138">
        <v>9</v>
      </c>
      <c r="E9" s="136" t="s">
        <v>145</v>
      </c>
      <c r="F9" s="136" t="s">
        <v>25</v>
      </c>
      <c r="G9" s="136" t="s">
        <v>193</v>
      </c>
      <c r="H9" s="136" t="s">
        <v>235</v>
      </c>
      <c r="I9" s="136" t="s">
        <v>26</v>
      </c>
      <c r="J9" s="136"/>
      <c r="K9" s="140"/>
      <c r="L9" s="140"/>
      <c r="M9" s="140"/>
      <c r="N9" s="140"/>
      <c r="O9" s="140"/>
      <c r="P9" s="140"/>
      <c r="Q9" s="140"/>
      <c r="R9" s="140"/>
      <c r="S9" s="136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2">
        <v>42020</v>
      </c>
      <c r="BS9" s="143" t="s">
        <v>291</v>
      </c>
      <c r="BT9" s="144"/>
    </row>
    <row r="10" spans="1:72" s="145" customFormat="1" ht="157.5" x14ac:dyDescent="0.25">
      <c r="A10" s="135" t="s">
        <v>56</v>
      </c>
      <c r="B10" s="136" t="s">
        <v>101</v>
      </c>
      <c r="C10" s="137">
        <v>466.1</v>
      </c>
      <c r="D10" s="138">
        <v>7</v>
      </c>
      <c r="E10" s="136" t="s">
        <v>146</v>
      </c>
      <c r="F10" s="136" t="s">
        <v>25</v>
      </c>
      <c r="G10" s="136" t="s">
        <v>194</v>
      </c>
      <c r="H10" s="136" t="s">
        <v>236</v>
      </c>
      <c r="I10" s="136" t="s">
        <v>26</v>
      </c>
      <c r="J10" s="136" t="s">
        <v>16</v>
      </c>
      <c r="K10" s="140"/>
      <c r="L10" s="141">
        <f>L11</f>
        <v>139.5</v>
      </c>
      <c r="M10" s="141"/>
      <c r="N10" s="141">
        <f>N11</f>
        <v>11.16</v>
      </c>
      <c r="O10" s="141">
        <f>O11</f>
        <v>119.97</v>
      </c>
      <c r="P10" s="141">
        <f>P11</f>
        <v>0</v>
      </c>
      <c r="Q10" s="141">
        <f>Q11</f>
        <v>8.3699999999999992</v>
      </c>
      <c r="R10" s="140">
        <f>SUM(N10:Q10)</f>
        <v>139.5</v>
      </c>
      <c r="S10" s="136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>
        <v>0.15</v>
      </c>
      <c r="BD10" s="141"/>
      <c r="BE10" s="141">
        <f>R11</f>
        <v>139.5</v>
      </c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>
        <f>BE10</f>
        <v>139.5</v>
      </c>
      <c r="BR10" s="142">
        <v>42020</v>
      </c>
      <c r="BS10" s="143"/>
      <c r="BT10" s="147">
        <f>BQ10-R10</f>
        <v>0</v>
      </c>
    </row>
    <row r="11" spans="1:72" s="34" customFormat="1" ht="52.5" x14ac:dyDescent="0.25">
      <c r="A11" s="35"/>
      <c r="B11" s="36"/>
      <c r="C11" s="37"/>
      <c r="D11" s="9"/>
      <c r="E11" s="36"/>
      <c r="F11" s="36"/>
      <c r="G11" s="36"/>
      <c r="H11" s="36"/>
      <c r="I11" s="36"/>
      <c r="J11" s="36" t="s">
        <v>16</v>
      </c>
      <c r="K11" s="32">
        <f>BC10</f>
        <v>0.15</v>
      </c>
      <c r="L11" s="18">
        <f>K11*930</f>
        <v>139.5</v>
      </c>
      <c r="M11" s="18"/>
      <c r="N11" s="18">
        <f>L11*0.08</f>
        <v>11.16</v>
      </c>
      <c r="O11" s="18">
        <f>L11*0.86</f>
        <v>119.97</v>
      </c>
      <c r="P11" s="18">
        <v>0</v>
      </c>
      <c r="Q11" s="18">
        <f>L11*0.06</f>
        <v>8.3699999999999992</v>
      </c>
      <c r="R11" s="32">
        <f>SUM(N11:Q11)</f>
        <v>139.5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20"/>
      <c r="BT11" s="31"/>
    </row>
    <row r="12" spans="1:72" s="145" customFormat="1" ht="210" x14ac:dyDescent="0.25">
      <c r="A12" s="135" t="s">
        <v>57</v>
      </c>
      <c r="B12" s="136" t="s">
        <v>102</v>
      </c>
      <c r="C12" s="137">
        <v>466.1</v>
      </c>
      <c r="D12" s="138">
        <v>5</v>
      </c>
      <c r="E12" s="136" t="s">
        <v>147</v>
      </c>
      <c r="F12" s="136" t="s">
        <v>25</v>
      </c>
      <c r="G12" s="136" t="s">
        <v>195</v>
      </c>
      <c r="H12" s="136" t="s">
        <v>237</v>
      </c>
      <c r="I12" s="136" t="s">
        <v>26</v>
      </c>
      <c r="J12" s="136" t="s">
        <v>16</v>
      </c>
      <c r="K12" s="140"/>
      <c r="L12" s="140">
        <f>L13</f>
        <v>120.9</v>
      </c>
      <c r="M12" s="140"/>
      <c r="N12" s="140">
        <f>N13</f>
        <v>9.6720000000000006</v>
      </c>
      <c r="O12" s="140">
        <f>O13</f>
        <v>103.974</v>
      </c>
      <c r="P12" s="140">
        <f>P13</f>
        <v>0</v>
      </c>
      <c r="Q12" s="140">
        <f>Q13</f>
        <v>7.2540000000000004</v>
      </c>
      <c r="R12" s="140">
        <f>SUM(N12:Q12)</f>
        <v>120.9</v>
      </c>
      <c r="S12" s="136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>
        <v>0.13</v>
      </c>
      <c r="BD12" s="141"/>
      <c r="BE12" s="141">
        <f>R13</f>
        <v>120.9</v>
      </c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>
        <f>BE12</f>
        <v>120.9</v>
      </c>
      <c r="BR12" s="142">
        <v>42020</v>
      </c>
      <c r="BS12" s="143" t="s">
        <v>292</v>
      </c>
      <c r="BT12" s="147">
        <f>BQ12-R12</f>
        <v>0</v>
      </c>
    </row>
    <row r="13" spans="1:72" s="34" customFormat="1" ht="52.5" x14ac:dyDescent="0.25">
      <c r="A13" s="35"/>
      <c r="B13" s="36"/>
      <c r="C13" s="37"/>
      <c r="D13" s="9"/>
      <c r="E13" s="36"/>
      <c r="F13" s="36"/>
      <c r="G13" s="36"/>
      <c r="H13" s="36"/>
      <c r="I13" s="36"/>
      <c r="J13" s="43" t="s">
        <v>16</v>
      </c>
      <c r="K13" s="33">
        <f>BC12</f>
        <v>0.13</v>
      </c>
      <c r="L13" s="33">
        <f>K13*930</f>
        <v>120.9</v>
      </c>
      <c r="M13" s="33"/>
      <c r="N13" s="32">
        <f>L13*0.08</f>
        <v>9.6720000000000006</v>
      </c>
      <c r="O13" s="32">
        <f>L13*0.86</f>
        <v>103.974</v>
      </c>
      <c r="P13" s="32">
        <v>0</v>
      </c>
      <c r="Q13" s="32">
        <f>L13*0.06</f>
        <v>7.2540000000000004</v>
      </c>
      <c r="R13" s="32">
        <f>SUM(N13:Q13)</f>
        <v>120.9</v>
      </c>
      <c r="S13" s="3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9"/>
      <c r="BS13" s="20"/>
      <c r="BT13" s="31"/>
    </row>
    <row r="14" spans="1:72" s="145" customFormat="1" ht="183.75" x14ac:dyDescent="0.25">
      <c r="A14" s="135" t="s">
        <v>58</v>
      </c>
      <c r="B14" s="136" t="s">
        <v>103</v>
      </c>
      <c r="C14" s="137">
        <v>466.1</v>
      </c>
      <c r="D14" s="138">
        <v>12</v>
      </c>
      <c r="E14" s="136" t="s">
        <v>148</v>
      </c>
      <c r="F14" s="136" t="s">
        <v>31</v>
      </c>
      <c r="G14" s="136" t="s">
        <v>196</v>
      </c>
      <c r="H14" s="136" t="s">
        <v>33</v>
      </c>
      <c r="I14" s="136" t="s">
        <v>268</v>
      </c>
      <c r="J14" s="148" t="s">
        <v>324</v>
      </c>
      <c r="K14" s="146"/>
      <c r="L14" s="146">
        <f>L15</f>
        <v>108.48</v>
      </c>
      <c r="M14" s="146"/>
      <c r="N14" s="140">
        <f>N15</f>
        <v>8.6783999999999999</v>
      </c>
      <c r="O14" s="140">
        <f>O15</f>
        <v>97.632000000000005</v>
      </c>
      <c r="P14" s="140"/>
      <c r="Q14" s="140">
        <f>Q15</f>
        <v>2.1696</v>
      </c>
      <c r="R14" s="140">
        <f>R15</f>
        <v>108.48</v>
      </c>
      <c r="S14" s="136" t="s">
        <v>294</v>
      </c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 t="s">
        <v>293</v>
      </c>
      <c r="BL14" s="141"/>
      <c r="BM14" s="141">
        <f>R15</f>
        <v>108.48</v>
      </c>
      <c r="BN14" s="141"/>
      <c r="BO14" s="141"/>
      <c r="BP14" s="141"/>
      <c r="BQ14" s="141">
        <f>BM14</f>
        <v>108.48</v>
      </c>
      <c r="BR14" s="142">
        <v>42079</v>
      </c>
      <c r="BS14" s="143"/>
      <c r="BT14" s="147">
        <f>BQ14-R14</f>
        <v>0</v>
      </c>
    </row>
    <row r="15" spans="1:72" s="34" customFormat="1" ht="131.2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43" t="s">
        <v>324</v>
      </c>
      <c r="K15" s="33" t="str">
        <f>BK14</f>
        <v>0,4 по трассе</v>
      </c>
      <c r="L15" s="33">
        <f>0.4*135.6*2</f>
        <v>108.48</v>
      </c>
      <c r="M15" s="33"/>
      <c r="N15" s="32">
        <f>L15*0.08</f>
        <v>8.6783999999999999</v>
      </c>
      <c r="O15" s="32">
        <f>L15-N15-Q15</f>
        <v>97.632000000000005</v>
      </c>
      <c r="P15" s="32">
        <v>0</v>
      </c>
      <c r="Q15" s="32">
        <f>L15*0.02</f>
        <v>2.1696</v>
      </c>
      <c r="R15" s="32">
        <f>SUM(N15:Q15)</f>
        <v>108.48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150" customFormat="1" ht="131.25" x14ac:dyDescent="0.4">
      <c r="A16" s="135" t="s">
        <v>64</v>
      </c>
      <c r="B16" s="136" t="s">
        <v>109</v>
      </c>
      <c r="C16" s="137">
        <v>466.1</v>
      </c>
      <c r="D16" s="138">
        <v>5</v>
      </c>
      <c r="E16" s="136" t="s">
        <v>154</v>
      </c>
      <c r="F16" s="136" t="s">
        <v>39</v>
      </c>
      <c r="G16" s="136" t="s">
        <v>202</v>
      </c>
      <c r="H16" s="136" t="s">
        <v>243</v>
      </c>
      <c r="I16" s="136" t="s">
        <v>26</v>
      </c>
      <c r="J16" s="148" t="s">
        <v>16</v>
      </c>
      <c r="K16" s="148"/>
      <c r="L16" s="146">
        <f>L17</f>
        <v>372</v>
      </c>
      <c r="M16" s="146"/>
      <c r="N16" s="146">
        <f>N17</f>
        <v>29.76</v>
      </c>
      <c r="O16" s="146">
        <f>O17</f>
        <v>319.92</v>
      </c>
      <c r="P16" s="146">
        <f>P17</f>
        <v>0</v>
      </c>
      <c r="Q16" s="146">
        <f>Q17</f>
        <v>22.32</v>
      </c>
      <c r="R16" s="146">
        <f>R17</f>
        <v>372</v>
      </c>
      <c r="S16" s="136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>
        <v>0.4</v>
      </c>
      <c r="BD16" s="141"/>
      <c r="BE16" s="141">
        <f>R17</f>
        <v>372</v>
      </c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>
        <f>BE16</f>
        <v>372</v>
      </c>
      <c r="BR16" s="142">
        <v>42022</v>
      </c>
      <c r="BS16" s="143"/>
      <c r="BT16" s="149">
        <f>BQ16-R16</f>
        <v>0</v>
      </c>
    </row>
    <row r="17" spans="1:72" s="39" customFormat="1" ht="52.5" x14ac:dyDescent="0.4">
      <c r="A17" s="35"/>
      <c r="B17" s="36"/>
      <c r="C17" s="37"/>
      <c r="D17" s="9"/>
      <c r="E17" s="36"/>
      <c r="F17" s="36"/>
      <c r="G17" s="36"/>
      <c r="H17" s="36"/>
      <c r="I17" s="36"/>
      <c r="J17" s="43" t="s">
        <v>16</v>
      </c>
      <c r="K17" s="33">
        <f>BC16</f>
        <v>0.4</v>
      </c>
      <c r="L17" s="33">
        <f>K17*930</f>
        <v>372</v>
      </c>
      <c r="M17" s="33"/>
      <c r="N17" s="33">
        <f>L17*0.08</f>
        <v>29.76</v>
      </c>
      <c r="O17" s="33">
        <f>L17*0.86</f>
        <v>319.92</v>
      </c>
      <c r="P17" s="33">
        <v>0</v>
      </c>
      <c r="Q17" s="33">
        <f>L17*0.06</f>
        <v>22.32</v>
      </c>
      <c r="R17" s="33">
        <f>SUM(N17:Q17)</f>
        <v>372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8"/>
    </row>
    <row r="18" spans="1:72" s="150" customFormat="1" ht="262.5" x14ac:dyDescent="0.4">
      <c r="A18" s="135" t="s">
        <v>66</v>
      </c>
      <c r="B18" s="136" t="s">
        <v>111</v>
      </c>
      <c r="C18" s="137">
        <v>466.1</v>
      </c>
      <c r="D18" s="138">
        <v>15</v>
      </c>
      <c r="E18" s="136" t="s">
        <v>156</v>
      </c>
      <c r="F18" s="136" t="s">
        <v>25</v>
      </c>
      <c r="G18" s="136" t="s">
        <v>204</v>
      </c>
      <c r="H18" s="136" t="s">
        <v>245</v>
      </c>
      <c r="I18" s="136" t="s">
        <v>26</v>
      </c>
      <c r="J18" s="140" t="s">
        <v>16</v>
      </c>
      <c r="K18" s="140"/>
      <c r="L18" s="146">
        <f>L19</f>
        <v>93</v>
      </c>
      <c r="M18" s="146"/>
      <c r="N18" s="146">
        <f>N19</f>
        <v>7.44</v>
      </c>
      <c r="O18" s="146">
        <f>O19</f>
        <v>79.98</v>
      </c>
      <c r="P18" s="146">
        <f>P19</f>
        <v>0</v>
      </c>
      <c r="Q18" s="146">
        <f>Q19</f>
        <v>5.58</v>
      </c>
      <c r="R18" s="146">
        <f>SUM(N18:Q18)</f>
        <v>93</v>
      </c>
      <c r="S18" s="136" t="s">
        <v>302</v>
      </c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>
        <v>0.1</v>
      </c>
      <c r="BD18" s="141"/>
      <c r="BE18" s="141">
        <f>R19</f>
        <v>93</v>
      </c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>
        <f>BE18</f>
        <v>93</v>
      </c>
      <c r="BR18" s="142">
        <v>42022</v>
      </c>
      <c r="BS18" s="143" t="s">
        <v>303</v>
      </c>
      <c r="BT18" s="149">
        <f>BQ18-R18</f>
        <v>0</v>
      </c>
    </row>
    <row r="19" spans="1:72" s="39" customFormat="1" ht="52.5" x14ac:dyDescent="0.4">
      <c r="A19" s="35"/>
      <c r="B19" s="36"/>
      <c r="C19" s="37"/>
      <c r="D19" s="9"/>
      <c r="E19" s="36"/>
      <c r="F19" s="36"/>
      <c r="G19" s="36"/>
      <c r="H19" s="36"/>
      <c r="I19" s="36"/>
      <c r="J19" s="32" t="s">
        <v>16</v>
      </c>
      <c r="K19" s="32">
        <f>BC18</f>
        <v>0.1</v>
      </c>
      <c r="L19" s="33">
        <f>K19*930</f>
        <v>93</v>
      </c>
      <c r="M19" s="33"/>
      <c r="N19" s="33">
        <f>L19*0.08</f>
        <v>7.44</v>
      </c>
      <c r="O19" s="33">
        <f>L19*0.86</f>
        <v>79.98</v>
      </c>
      <c r="P19" s="33">
        <v>0</v>
      </c>
      <c r="Q19" s="33">
        <f>L19*0.06</f>
        <v>5.58</v>
      </c>
      <c r="R19" s="33">
        <f>SUM(N19:Q19)</f>
        <v>93</v>
      </c>
      <c r="S19" s="36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9"/>
      <c r="BS19" s="20"/>
      <c r="BT19" s="38"/>
    </row>
    <row r="20" spans="1:72" s="150" customFormat="1" ht="210" x14ac:dyDescent="0.4">
      <c r="A20" s="135" t="s">
        <v>72</v>
      </c>
      <c r="B20" s="136" t="s">
        <v>117</v>
      </c>
      <c r="C20" s="137">
        <v>466.1</v>
      </c>
      <c r="D20" s="138">
        <v>15</v>
      </c>
      <c r="E20" s="136" t="s">
        <v>161</v>
      </c>
      <c r="F20" s="136" t="s">
        <v>25</v>
      </c>
      <c r="G20" s="136" t="s">
        <v>210</v>
      </c>
      <c r="H20" s="136" t="s">
        <v>250</v>
      </c>
      <c r="I20" s="136" t="s">
        <v>26</v>
      </c>
      <c r="J20" s="136" t="s">
        <v>16</v>
      </c>
      <c r="K20" s="140"/>
      <c r="L20" s="146">
        <f>L21</f>
        <v>74.400000000000006</v>
      </c>
      <c r="M20" s="146"/>
      <c r="N20" s="146">
        <f>N21</f>
        <v>5.9520000000000008</v>
      </c>
      <c r="O20" s="146">
        <f>O21</f>
        <v>63.984000000000002</v>
      </c>
      <c r="P20" s="146">
        <f>P21</f>
        <v>0</v>
      </c>
      <c r="Q20" s="146">
        <f>Q21</f>
        <v>4.4640000000000004</v>
      </c>
      <c r="R20" s="146">
        <f>SUM(N20:Q20)</f>
        <v>74.400000000000006</v>
      </c>
      <c r="S20" s="136" t="s">
        <v>309</v>
      </c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>
        <v>0.08</v>
      </c>
      <c r="BD20" s="141"/>
      <c r="BE20" s="141">
        <f>R21</f>
        <v>74.400000000000006</v>
      </c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>
        <f>BE20</f>
        <v>74.400000000000006</v>
      </c>
      <c r="BR20" s="142">
        <v>42023</v>
      </c>
      <c r="BS20" s="143" t="s">
        <v>308</v>
      </c>
      <c r="BT20" s="149">
        <f>BQ20-R20</f>
        <v>0</v>
      </c>
    </row>
    <row r="21" spans="1:72" s="39" customFormat="1" ht="52.5" x14ac:dyDescent="0.4">
      <c r="A21" s="35"/>
      <c r="B21" s="36"/>
      <c r="C21" s="37"/>
      <c r="D21" s="9"/>
      <c r="E21" s="36"/>
      <c r="F21" s="36"/>
      <c r="G21" s="36"/>
      <c r="H21" s="36"/>
      <c r="I21" s="36"/>
      <c r="J21" s="36" t="s">
        <v>16</v>
      </c>
      <c r="K21" s="32">
        <f>BC20</f>
        <v>0.08</v>
      </c>
      <c r="L21" s="33">
        <f>K21*930</f>
        <v>74.400000000000006</v>
      </c>
      <c r="M21" s="33"/>
      <c r="N21" s="33">
        <f>L21*0.08</f>
        <v>5.9520000000000008</v>
      </c>
      <c r="O21" s="33">
        <f>L21*0.86</f>
        <v>63.984000000000002</v>
      </c>
      <c r="P21" s="33">
        <v>0</v>
      </c>
      <c r="Q21" s="33">
        <f>L21*0.06</f>
        <v>4.4640000000000004</v>
      </c>
      <c r="R21" s="33">
        <f>SUM(N21:Q21)</f>
        <v>74.400000000000006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9"/>
      <c r="BS21" s="20"/>
      <c r="BT21" s="38"/>
    </row>
    <row r="22" spans="1:72" s="150" customFormat="1" ht="210" x14ac:dyDescent="0.4">
      <c r="A22" s="135" t="s">
        <v>74</v>
      </c>
      <c r="B22" s="136" t="s">
        <v>119</v>
      </c>
      <c r="C22" s="137">
        <v>466.1</v>
      </c>
      <c r="D22" s="138">
        <v>15</v>
      </c>
      <c r="E22" s="136" t="s">
        <v>163</v>
      </c>
      <c r="F22" s="136" t="s">
        <v>25</v>
      </c>
      <c r="G22" s="136" t="s">
        <v>212</v>
      </c>
      <c r="H22" s="136" t="s">
        <v>33</v>
      </c>
      <c r="I22" s="136" t="s">
        <v>272</v>
      </c>
      <c r="J22" s="136"/>
      <c r="K22" s="140"/>
      <c r="L22" s="146"/>
      <c r="M22" s="146"/>
      <c r="N22" s="146"/>
      <c r="O22" s="146"/>
      <c r="P22" s="146"/>
      <c r="Q22" s="146"/>
      <c r="R22" s="146"/>
      <c r="S22" s="136" t="s">
        <v>311</v>
      </c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2">
        <v>42085</v>
      </c>
      <c r="BS22" s="143" t="s">
        <v>312</v>
      </c>
      <c r="BT22" s="151"/>
    </row>
    <row r="23" spans="1:72" s="150" customFormat="1" ht="367.5" x14ac:dyDescent="0.4">
      <c r="A23" s="135" t="s">
        <v>75</v>
      </c>
      <c r="B23" s="136" t="s">
        <v>120</v>
      </c>
      <c r="C23" s="137">
        <v>466.1</v>
      </c>
      <c r="D23" s="138">
        <v>7</v>
      </c>
      <c r="E23" s="136" t="s">
        <v>164</v>
      </c>
      <c r="F23" s="136" t="s">
        <v>28</v>
      </c>
      <c r="G23" s="136" t="s">
        <v>213</v>
      </c>
      <c r="H23" s="136" t="s">
        <v>252</v>
      </c>
      <c r="I23" s="136" t="s">
        <v>273</v>
      </c>
      <c r="J23" s="136" t="s">
        <v>337</v>
      </c>
      <c r="K23" s="136"/>
      <c r="L23" s="140">
        <f>L24+L25+L26+L27+L28</f>
        <v>353.28</v>
      </c>
      <c r="M23" s="140"/>
      <c r="N23" s="140">
        <f>N24+N25+N26+N27+N28</f>
        <v>19.398</v>
      </c>
      <c r="O23" s="140">
        <f>O24+O25+O26+O27+O28</f>
        <v>141.696</v>
      </c>
      <c r="P23" s="140">
        <f>P24+P25+P26+P27+P28</f>
        <v>183.64999999999998</v>
      </c>
      <c r="Q23" s="140">
        <f>Q24+Q25+Q26+Q27+Q28</f>
        <v>8.5359999999999996</v>
      </c>
      <c r="R23" s="140">
        <f t="shared" ref="R23:R28" si="2">SUM(N23:Q23)</f>
        <v>353.28</v>
      </c>
      <c r="S23" s="136" t="s">
        <v>313</v>
      </c>
      <c r="T23" s="141"/>
      <c r="U23" s="141"/>
      <c r="V23" s="141"/>
      <c r="W23" s="141"/>
      <c r="X23" s="141"/>
      <c r="Y23" s="141"/>
      <c r="Z23" s="141"/>
      <c r="AA23" s="141">
        <v>0.01</v>
      </c>
      <c r="AB23" s="141"/>
      <c r="AC23" s="141">
        <f>R24</f>
        <v>9.6000000000000014</v>
      </c>
      <c r="AD23" s="141"/>
      <c r="AE23" s="141"/>
      <c r="AF23" s="141"/>
      <c r="AG23" s="141"/>
      <c r="AH23" s="141">
        <v>1</v>
      </c>
      <c r="AI23" s="141"/>
      <c r="AJ23" s="141">
        <f>R25</f>
        <v>53.34</v>
      </c>
      <c r="AK23" s="141"/>
      <c r="AL23" s="141"/>
      <c r="AM23" s="141"/>
      <c r="AN23" s="141"/>
      <c r="AO23" s="141"/>
      <c r="AP23" s="141"/>
      <c r="AQ23" s="141"/>
      <c r="AR23" s="141" t="s">
        <v>282</v>
      </c>
      <c r="AS23" s="141">
        <f>R26</f>
        <v>184.83999999999997</v>
      </c>
      <c r="AT23" s="141">
        <v>1</v>
      </c>
      <c r="AU23" s="141">
        <f>R27</f>
        <v>12.499999999999998</v>
      </c>
      <c r="AV23" s="141"/>
      <c r="AW23" s="141"/>
      <c r="AX23" s="141"/>
      <c r="AY23" s="141"/>
      <c r="AZ23" s="141"/>
      <c r="BA23" s="141"/>
      <c r="BB23" s="141"/>
      <c r="BC23" s="141">
        <v>0.1</v>
      </c>
      <c r="BD23" s="141"/>
      <c r="BE23" s="141">
        <f>R28</f>
        <v>93</v>
      </c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>
        <f>AC23+AJ23+AS23+AU23+BE23</f>
        <v>353.28</v>
      </c>
      <c r="BR23" s="142">
        <v>42085</v>
      </c>
      <c r="BS23" s="143"/>
      <c r="BT23" s="149">
        <f>BQ23-R23</f>
        <v>0</v>
      </c>
    </row>
    <row r="24" spans="1:72" s="39" customFormat="1" ht="52.5" x14ac:dyDescent="0.4">
      <c r="A24" s="35"/>
      <c r="B24" s="36"/>
      <c r="C24" s="37"/>
      <c r="D24" s="9"/>
      <c r="E24" s="36"/>
      <c r="F24" s="36"/>
      <c r="G24" s="36"/>
      <c r="H24" s="36"/>
      <c r="I24" s="36"/>
      <c r="J24" s="36" t="s">
        <v>6</v>
      </c>
      <c r="K24" s="32">
        <f>AA23</f>
        <v>0.01</v>
      </c>
      <c r="L24" s="32">
        <f>K24*960</f>
        <v>9.6</v>
      </c>
      <c r="M24" s="32"/>
      <c r="N24" s="32">
        <f>L24*0.08</f>
        <v>0.76800000000000002</v>
      </c>
      <c r="O24" s="32">
        <f>L24*0.86</f>
        <v>8.2560000000000002</v>
      </c>
      <c r="P24" s="32">
        <v>0</v>
      </c>
      <c r="Q24" s="32">
        <f>L24*0.06</f>
        <v>0.57599999999999996</v>
      </c>
      <c r="R24" s="32">
        <f t="shared" si="2"/>
        <v>9.6000000000000014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8"/>
    </row>
    <row r="25" spans="1:72" s="39" customFormat="1" ht="78.75" x14ac:dyDescent="0.4">
      <c r="A25" s="35"/>
      <c r="B25" s="36"/>
      <c r="C25" s="37"/>
      <c r="D25" s="9"/>
      <c r="E25" s="36"/>
      <c r="F25" s="36"/>
      <c r="G25" s="36"/>
      <c r="H25" s="36"/>
      <c r="I25" s="36"/>
      <c r="J25" s="36" t="s">
        <v>9</v>
      </c>
      <c r="K25" s="32">
        <f>AH23</f>
        <v>1</v>
      </c>
      <c r="L25" s="32">
        <v>53.34</v>
      </c>
      <c r="M25" s="32"/>
      <c r="N25" s="32">
        <v>3.91</v>
      </c>
      <c r="O25" s="32">
        <v>10.51</v>
      </c>
      <c r="P25" s="32">
        <v>38.39</v>
      </c>
      <c r="Q25" s="32">
        <v>0.53</v>
      </c>
      <c r="R25" s="32">
        <f t="shared" si="2"/>
        <v>53.34</v>
      </c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/>
      <c r="BS25" s="20"/>
      <c r="BT25" s="38"/>
    </row>
    <row r="26" spans="1:72" s="39" customFormat="1" ht="52.5" x14ac:dyDescent="0.4">
      <c r="A26" s="35"/>
      <c r="B26" s="36"/>
      <c r="C26" s="37"/>
      <c r="D26" s="9"/>
      <c r="E26" s="36"/>
      <c r="F26" s="36"/>
      <c r="G26" s="36"/>
      <c r="H26" s="36"/>
      <c r="I26" s="36"/>
      <c r="J26" s="36" t="s">
        <v>12</v>
      </c>
      <c r="K26" s="32" t="str">
        <f>AR23</f>
        <v>СТП 63 кВА</v>
      </c>
      <c r="L26" s="32">
        <v>184.84</v>
      </c>
      <c r="M26" s="32"/>
      <c r="N26" s="32">
        <v>6.53</v>
      </c>
      <c r="O26" s="32">
        <v>41.42</v>
      </c>
      <c r="P26" s="32">
        <v>135.13999999999999</v>
      </c>
      <c r="Q26" s="32">
        <v>1.75</v>
      </c>
      <c r="R26" s="32">
        <f t="shared" si="2"/>
        <v>184.83999999999997</v>
      </c>
      <c r="S26" s="36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9"/>
      <c r="BS26" s="20"/>
      <c r="BT26" s="38"/>
    </row>
    <row r="27" spans="1:72" s="39" customFormat="1" ht="52.5" x14ac:dyDescent="0.4">
      <c r="A27" s="35"/>
      <c r="B27" s="36"/>
      <c r="C27" s="37"/>
      <c r="D27" s="9"/>
      <c r="E27" s="36"/>
      <c r="F27" s="36"/>
      <c r="G27" s="36"/>
      <c r="H27" s="36"/>
      <c r="I27" s="36"/>
      <c r="J27" s="36" t="s">
        <v>30</v>
      </c>
      <c r="K27" s="32">
        <f>AT23</f>
        <v>1</v>
      </c>
      <c r="L27" s="32">
        <v>12.5</v>
      </c>
      <c r="M27" s="32"/>
      <c r="N27" s="32">
        <v>0.75</v>
      </c>
      <c r="O27" s="32">
        <v>1.53</v>
      </c>
      <c r="P27" s="32">
        <v>10.119999999999999</v>
      </c>
      <c r="Q27" s="32">
        <v>0.1</v>
      </c>
      <c r="R27" s="32">
        <f t="shared" si="2"/>
        <v>12.499999999999998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8"/>
    </row>
    <row r="28" spans="1:72" s="39" customFormat="1" ht="52.5" x14ac:dyDescent="0.4">
      <c r="A28" s="35"/>
      <c r="B28" s="36"/>
      <c r="C28" s="37"/>
      <c r="D28" s="9"/>
      <c r="E28" s="36"/>
      <c r="F28" s="36"/>
      <c r="G28" s="36"/>
      <c r="H28" s="36"/>
      <c r="I28" s="36"/>
      <c r="J28" s="36" t="s">
        <v>16</v>
      </c>
      <c r="K28" s="32">
        <f>BC23</f>
        <v>0.1</v>
      </c>
      <c r="L28" s="32">
        <f>K28*930</f>
        <v>93</v>
      </c>
      <c r="M28" s="32"/>
      <c r="N28" s="32">
        <f>L28*0.08</f>
        <v>7.44</v>
      </c>
      <c r="O28" s="32">
        <f>L28*0.86</f>
        <v>79.98</v>
      </c>
      <c r="P28" s="32">
        <v>0</v>
      </c>
      <c r="Q28" s="32">
        <f>L28*0.06</f>
        <v>5.58</v>
      </c>
      <c r="R28" s="32">
        <f t="shared" si="2"/>
        <v>93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9"/>
      <c r="BS28" s="20"/>
      <c r="BT28" s="38"/>
    </row>
    <row r="29" spans="1:72" s="150" customFormat="1" ht="288.75" x14ac:dyDescent="0.4">
      <c r="A29" s="135" t="s">
        <v>78</v>
      </c>
      <c r="B29" s="136" t="s">
        <v>123</v>
      </c>
      <c r="C29" s="137">
        <v>466.1</v>
      </c>
      <c r="D29" s="138">
        <v>7</v>
      </c>
      <c r="E29" s="136" t="s">
        <v>167</v>
      </c>
      <c r="F29" s="136" t="s">
        <v>25</v>
      </c>
      <c r="G29" s="136" t="s">
        <v>216</v>
      </c>
      <c r="H29" s="136" t="s">
        <v>255</v>
      </c>
      <c r="I29" s="136" t="s">
        <v>275</v>
      </c>
      <c r="J29" s="136"/>
      <c r="K29" s="140"/>
      <c r="L29" s="140"/>
      <c r="M29" s="140"/>
      <c r="N29" s="140"/>
      <c r="O29" s="140"/>
      <c r="P29" s="140"/>
      <c r="Q29" s="140"/>
      <c r="R29" s="140"/>
      <c r="S29" s="136" t="s">
        <v>319</v>
      </c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2">
        <v>42085</v>
      </c>
      <c r="BS29" s="143" t="s">
        <v>366</v>
      </c>
      <c r="BT29" s="151"/>
    </row>
    <row r="30" spans="1:72" s="150" customFormat="1" ht="262.5" x14ac:dyDescent="0.4">
      <c r="A30" s="135" t="s">
        <v>81</v>
      </c>
      <c r="B30" s="136" t="s">
        <v>126</v>
      </c>
      <c r="C30" s="137">
        <v>466.1</v>
      </c>
      <c r="D30" s="138">
        <v>15</v>
      </c>
      <c r="E30" s="136" t="s">
        <v>170</v>
      </c>
      <c r="F30" s="136" t="s">
        <v>36</v>
      </c>
      <c r="G30" s="136" t="s">
        <v>219</v>
      </c>
      <c r="H30" s="136" t="s">
        <v>33</v>
      </c>
      <c r="I30" s="136" t="s">
        <v>277</v>
      </c>
      <c r="J30" s="153" t="s">
        <v>340</v>
      </c>
      <c r="K30" s="168"/>
      <c r="L30" s="146">
        <f>L31+L32</f>
        <v>113.3616</v>
      </c>
      <c r="M30" s="146"/>
      <c r="N30" s="146">
        <f>N31+N32</f>
        <v>9.0689279999999997</v>
      </c>
      <c r="O30" s="146">
        <f>O31+O32</f>
        <v>102.02543999999999</v>
      </c>
      <c r="P30" s="146">
        <f>P31+P32</f>
        <v>0</v>
      </c>
      <c r="Q30" s="146">
        <f>Q31+Q32</f>
        <v>2.2672319999999999</v>
      </c>
      <c r="R30" s="146">
        <f>R31+R32</f>
        <v>113.3616</v>
      </c>
      <c r="S30" s="136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>
        <v>0.16</v>
      </c>
      <c r="BI30" s="141"/>
      <c r="BJ30" s="141">
        <f>R31</f>
        <v>21.695999999999998</v>
      </c>
      <c r="BK30" s="141"/>
      <c r="BL30" s="141"/>
      <c r="BM30" s="141"/>
      <c r="BN30" s="141">
        <v>0.52</v>
      </c>
      <c r="BO30" s="141"/>
      <c r="BP30" s="141">
        <f>R32</f>
        <v>91.665599999999998</v>
      </c>
      <c r="BQ30" s="141">
        <f>+BJ30+BP30</f>
        <v>113.3616</v>
      </c>
      <c r="BR30" s="142">
        <v>42085</v>
      </c>
      <c r="BS30" s="143"/>
      <c r="BT30" s="149">
        <f>BQ30-R30</f>
        <v>0</v>
      </c>
    </row>
    <row r="31" spans="1:72" s="39" customFormat="1" ht="105" x14ac:dyDescent="0.4">
      <c r="A31" s="35"/>
      <c r="B31" s="36"/>
      <c r="C31" s="37"/>
      <c r="D31" s="9"/>
      <c r="E31" s="36"/>
      <c r="F31" s="36"/>
      <c r="G31" s="36"/>
      <c r="H31" s="36"/>
      <c r="I31" s="36"/>
      <c r="J31" s="46" t="s">
        <v>18</v>
      </c>
      <c r="K31" s="47">
        <f>BH30</f>
        <v>0.16</v>
      </c>
      <c r="L31" s="33">
        <f>K31*135.6</f>
        <v>21.695999999999998</v>
      </c>
      <c r="M31" s="33"/>
      <c r="N31" s="33">
        <f>L31*0.08</f>
        <v>1.7356799999999999</v>
      </c>
      <c r="O31" s="33">
        <f>L31-N31-Q31</f>
        <v>19.526399999999999</v>
      </c>
      <c r="P31" s="33">
        <v>0</v>
      </c>
      <c r="Q31" s="33">
        <f>L31*0.02</f>
        <v>0.43391999999999997</v>
      </c>
      <c r="R31" s="33">
        <f>SUM(N31:Q31)</f>
        <v>21.695999999999998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8"/>
    </row>
    <row r="32" spans="1:72" s="39" customFormat="1" ht="131.25" x14ac:dyDescent="0.4">
      <c r="A32" s="35"/>
      <c r="B32" s="36"/>
      <c r="C32" s="37"/>
      <c r="D32" s="9"/>
      <c r="E32" s="36"/>
      <c r="F32" s="36"/>
      <c r="G32" s="36"/>
      <c r="H32" s="36"/>
      <c r="I32" s="36"/>
      <c r="J32" s="46" t="s">
        <v>323</v>
      </c>
      <c r="K32" s="47">
        <f>BN30</f>
        <v>0.52</v>
      </c>
      <c r="L32" s="33">
        <f>K32*135.6*1.3</f>
        <v>91.665599999999998</v>
      </c>
      <c r="M32" s="33"/>
      <c r="N32" s="33">
        <f>L32*0.08</f>
        <v>7.3332480000000002</v>
      </c>
      <c r="O32" s="33">
        <f>L32-N32-Q32</f>
        <v>82.499039999999994</v>
      </c>
      <c r="P32" s="33">
        <v>0</v>
      </c>
      <c r="Q32" s="33">
        <f>L32*0.02</f>
        <v>1.8333120000000001</v>
      </c>
      <c r="R32" s="33">
        <f>SUM(N32:Q32)</f>
        <v>91.665599999999998</v>
      </c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/>
      <c r="BS32" s="20"/>
      <c r="BT32" s="38"/>
    </row>
    <row r="33" spans="1:72" s="150" customFormat="1" ht="131.25" x14ac:dyDescent="0.4">
      <c r="A33" s="135" t="s">
        <v>82</v>
      </c>
      <c r="B33" s="136" t="s">
        <v>127</v>
      </c>
      <c r="C33" s="137">
        <v>466.1</v>
      </c>
      <c r="D33" s="138">
        <v>15</v>
      </c>
      <c r="E33" s="136" t="s">
        <v>171</v>
      </c>
      <c r="F33" s="136" t="s">
        <v>38</v>
      </c>
      <c r="G33" s="136" t="s">
        <v>220</v>
      </c>
      <c r="H33" s="136" t="s">
        <v>258</v>
      </c>
      <c r="I33" s="136" t="s">
        <v>26</v>
      </c>
      <c r="J33" s="136" t="s">
        <v>16</v>
      </c>
      <c r="K33" s="136"/>
      <c r="L33" s="140">
        <f>L34</f>
        <v>55.8</v>
      </c>
      <c r="M33" s="140"/>
      <c r="N33" s="140">
        <f>N34</f>
        <v>4.4639999999999995</v>
      </c>
      <c r="O33" s="140">
        <f>O34</f>
        <v>47.988</v>
      </c>
      <c r="P33" s="140">
        <f>P34</f>
        <v>0</v>
      </c>
      <c r="Q33" s="140">
        <f>Q34</f>
        <v>3.3479999999999999</v>
      </c>
      <c r="R33" s="140">
        <f>R34</f>
        <v>55.8</v>
      </c>
      <c r="S33" s="136" t="s">
        <v>325</v>
      </c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>
        <v>0.06</v>
      </c>
      <c r="BD33" s="141"/>
      <c r="BE33" s="141">
        <f>R34</f>
        <v>55.8</v>
      </c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>
        <f>BE33</f>
        <v>55.8</v>
      </c>
      <c r="BR33" s="142">
        <v>42027</v>
      </c>
      <c r="BS33" s="143"/>
      <c r="BT33" s="149">
        <f>BQ33-R33</f>
        <v>0</v>
      </c>
    </row>
    <row r="34" spans="1:72" s="39" customFormat="1" ht="52.5" x14ac:dyDescent="0.4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0.06</v>
      </c>
      <c r="L34" s="32">
        <f>K34*930</f>
        <v>55.8</v>
      </c>
      <c r="M34" s="32"/>
      <c r="N34" s="32">
        <f>L34*0.08</f>
        <v>4.4639999999999995</v>
      </c>
      <c r="O34" s="32">
        <f>L34*0.86</f>
        <v>47.988</v>
      </c>
      <c r="P34" s="32">
        <v>0</v>
      </c>
      <c r="Q34" s="32">
        <f>L34*0.06</f>
        <v>3.3479999999999999</v>
      </c>
      <c r="R34" s="32">
        <f>SUM(N34:Q34)</f>
        <v>55.8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8"/>
    </row>
    <row r="35" spans="1:72" s="150" customFormat="1" ht="210" x14ac:dyDescent="0.4">
      <c r="A35" s="135" t="s">
        <v>84</v>
      </c>
      <c r="B35" s="136" t="s">
        <v>129</v>
      </c>
      <c r="C35" s="137">
        <v>218580.04</v>
      </c>
      <c r="D35" s="138">
        <v>14</v>
      </c>
      <c r="E35" s="136" t="s">
        <v>173</v>
      </c>
      <c r="F35" s="136" t="s">
        <v>178</v>
      </c>
      <c r="G35" s="136" t="s">
        <v>222</v>
      </c>
      <c r="H35" s="136" t="s">
        <v>362</v>
      </c>
      <c r="I35" s="136" t="s">
        <v>26</v>
      </c>
      <c r="J35" s="148" t="s">
        <v>16</v>
      </c>
      <c r="K35" s="146"/>
      <c r="L35" s="140">
        <f>L36</f>
        <v>55.8</v>
      </c>
      <c r="M35" s="140"/>
      <c r="N35" s="140">
        <f>N36</f>
        <v>4.4639999999999995</v>
      </c>
      <c r="O35" s="140">
        <f>O36</f>
        <v>47.988</v>
      </c>
      <c r="P35" s="140">
        <f>P36</f>
        <v>0</v>
      </c>
      <c r="Q35" s="140">
        <f>Q36</f>
        <v>3.3479999999999999</v>
      </c>
      <c r="R35" s="140">
        <f>R36</f>
        <v>55.8</v>
      </c>
      <c r="S35" s="136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>
        <v>0.06</v>
      </c>
      <c r="BD35" s="141"/>
      <c r="BE35" s="141">
        <f>R36</f>
        <v>55.8</v>
      </c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>
        <f>BE35</f>
        <v>55.8</v>
      </c>
      <c r="BR35" s="142">
        <v>42027</v>
      </c>
      <c r="BS35" s="143"/>
      <c r="BT35" s="149">
        <f>BQ35-R35</f>
        <v>0</v>
      </c>
    </row>
    <row r="36" spans="1:72" s="39" customFormat="1" ht="52.5" x14ac:dyDescent="0.4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0.06</v>
      </c>
      <c r="L36" s="33">
        <f>K36*930</f>
        <v>55.8</v>
      </c>
      <c r="M36" s="33"/>
      <c r="N36" s="33">
        <f>L36*0.08</f>
        <v>4.4639999999999995</v>
      </c>
      <c r="O36" s="33">
        <f>L36*0.86</f>
        <v>47.988</v>
      </c>
      <c r="P36" s="33">
        <v>0</v>
      </c>
      <c r="Q36" s="33">
        <f>L36*0.06</f>
        <v>3.3479999999999999</v>
      </c>
      <c r="R36" s="33">
        <f>SUM(N36:Q36)</f>
        <v>55.8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8"/>
    </row>
    <row r="37" spans="1:72" s="163" customFormat="1" ht="196.5" customHeight="1" x14ac:dyDescent="0.25">
      <c r="A37" s="170" t="s">
        <v>336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61">
        <f>L3+L5+L7+L10+L12+L14+L16+L18+L20+L23+L30+L33+L35</f>
        <v>1879.8516</v>
      </c>
      <c r="M37" s="162"/>
      <c r="N37" s="162">
        <f>N3+N5+N7+N10+N12+N14+N16+N18+N20+N23+N30+N33+N35</f>
        <v>136.96732800000001</v>
      </c>
      <c r="O37" s="162">
        <f>O3+O5+O7+O10+O12+O14+O16+O18+O20+O23+O30+O33+O35</f>
        <v>1393.5974399999998</v>
      </c>
      <c r="P37" s="162">
        <f>P3+P5+P7+P10+P12+P14+P16+P18+P20+P23+P30+P33+P35</f>
        <v>270.74</v>
      </c>
      <c r="Q37" s="162">
        <f>Q3+Q5+Q7+Q10+Q12+Q14+Q16+Q18+Q20+Q23+Q30+Q33+Q35</f>
        <v>78.546831999999995</v>
      </c>
      <c r="R37" s="162" t="e">
        <f>#REF!+#REF!+R3+#REF!+#REF!+#REF!+R5+#REF!+#REF!+#REF!+R7+#REF!+R10+R12+R14+#REF!+#REF!+#REF!+#REF!+#REF!+R16+#REF!+R18+#REF!+R20+#REF!+R23+#REF!+#REF!+#REF!+R30+R33+#REF!+R35</f>
        <v>#REF!</v>
      </c>
      <c r="AA37" s="163">
        <v>0.01</v>
      </c>
      <c r="AH37" s="163">
        <v>1</v>
      </c>
      <c r="AM37" s="164">
        <v>0.1</v>
      </c>
      <c r="AR37" s="164" t="s">
        <v>359</v>
      </c>
      <c r="AT37" s="163">
        <v>1</v>
      </c>
      <c r="AZ37" s="164" t="s">
        <v>285</v>
      </c>
      <c r="BC37" s="164">
        <f>SUBTOTAL(9,BC3:BC35)</f>
        <v>1.2250000000000001</v>
      </c>
      <c r="BH37" s="163">
        <v>0.16</v>
      </c>
      <c r="BK37" s="164" t="s">
        <v>345</v>
      </c>
      <c r="BN37" s="163">
        <v>0.52</v>
      </c>
      <c r="BQ37" s="165">
        <f>BQ3+BQ5+BQ7+BQ10+BQ12+BQ14+BQ16+BQ18+BQ20+BQ23+BQ30+BQ33+BQ35</f>
        <v>1879.8516</v>
      </c>
      <c r="BR37" s="166"/>
      <c r="BT37" s="167"/>
    </row>
    <row r="38" spans="1:72" s="64" customFormat="1" ht="45.75" customHeight="1" x14ac:dyDescent="0.25">
      <c r="L38" s="71"/>
      <c r="M38" s="72"/>
      <c r="N38" s="72"/>
      <c r="O38" s="72"/>
      <c r="P38" s="72"/>
      <c r="Q38" s="72"/>
      <c r="R38" s="72"/>
      <c r="AM38" s="73"/>
      <c r="AR38" s="73"/>
      <c r="AZ38" s="73"/>
      <c r="BC38" s="73"/>
      <c r="BK38" s="73"/>
      <c r="BQ38" s="74"/>
      <c r="BR38" s="75"/>
      <c r="BT38" s="63"/>
    </row>
    <row r="39" spans="1:72" s="23" customFormat="1" ht="56.25" customHeight="1" x14ac:dyDescent="0.4">
      <c r="A39" s="69"/>
      <c r="B39" s="70"/>
      <c r="C39" s="70"/>
      <c r="D39" s="70"/>
      <c r="E39" s="70"/>
      <c r="F39" s="70"/>
      <c r="G39" s="70"/>
      <c r="H39" s="70" t="s">
        <v>350</v>
      </c>
      <c r="I39" s="70" t="s">
        <v>347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65"/>
    </row>
    <row r="40" spans="1:72" s="23" customFormat="1" ht="56.25" customHeight="1" x14ac:dyDescent="0.4">
      <c r="A40" s="66"/>
      <c r="B40" s="66"/>
      <c r="C40" s="66"/>
      <c r="D40" s="66"/>
      <c r="E40" s="66"/>
      <c r="F40" s="66"/>
      <c r="G40" s="66"/>
      <c r="H40" s="66" t="s">
        <v>351</v>
      </c>
      <c r="I40" s="66" t="s">
        <v>348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5"/>
    </row>
    <row r="41" spans="1:72" s="23" customFormat="1" ht="56.25" customHeight="1" x14ac:dyDescent="0.4">
      <c r="A41" s="66"/>
      <c r="B41" s="66"/>
      <c r="C41" s="66"/>
      <c r="D41" s="66"/>
      <c r="E41" s="66"/>
      <c r="F41" s="66"/>
      <c r="G41" s="66"/>
      <c r="H41" s="66" t="s">
        <v>352</v>
      </c>
      <c r="I41" s="66" t="s">
        <v>349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5"/>
    </row>
  </sheetData>
  <autoFilter ref="A2:BS36"/>
  <mergeCells count="1">
    <mergeCell ref="A37:K37"/>
  </mergeCells>
  <pageMargins left="0" right="0" top="0" bottom="0" header="0" footer="0"/>
  <pageSetup paperSize="9" scale="14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topLeftCell="AS1" zoomScale="60" zoomScaleNormal="70" workbookViewId="0">
      <pane ySplit="2" topLeftCell="A24" activePane="bottomLeft" state="frozen"/>
      <selection pane="bottomLeft" activeCell="BH25" sqref="BH25"/>
    </sheetView>
  </sheetViews>
  <sheetFormatPr defaultRowHeight="15" x14ac:dyDescent="0.25"/>
  <cols>
    <col min="1" max="1" width="21.42578125" style="24" customWidth="1"/>
    <col min="2" max="2" width="15.85546875" style="24" hidden="1" customWidth="1"/>
    <col min="3" max="3" width="21.140625" style="24" hidden="1" customWidth="1"/>
    <col min="4" max="4" width="5.42578125" style="24" hidden="1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7.42578125" style="25" hidden="1" customWidth="1"/>
    <col min="14" max="14" width="16.5703125" style="25" customWidth="1"/>
    <col min="15" max="15" width="18.140625" style="25" customWidth="1"/>
    <col min="16" max="16" width="19.42578125" style="25" customWidth="1"/>
    <col min="17" max="17" width="17.5703125" style="25" customWidth="1"/>
    <col min="18" max="18" width="20.7109375" style="26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20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17.8554687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353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354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8.75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83.75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81">
        <v>0.01</v>
      </c>
      <c r="AB13" s="81"/>
      <c r="AC13" s="81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85" customFormat="1" ht="131.25" x14ac:dyDescent="0.25">
      <c r="A30" s="76" t="s">
        <v>54</v>
      </c>
      <c r="B30" s="77" t="s">
        <v>99</v>
      </c>
      <c r="C30" s="78">
        <v>466.1</v>
      </c>
      <c r="D30" s="79">
        <v>3</v>
      </c>
      <c r="E30" s="77" t="s">
        <v>144</v>
      </c>
      <c r="F30" s="77" t="s">
        <v>34</v>
      </c>
      <c r="G30" s="77" t="s">
        <v>192</v>
      </c>
      <c r="H30" s="77" t="s">
        <v>234</v>
      </c>
      <c r="I30" s="77" t="s">
        <v>26</v>
      </c>
      <c r="J30" s="77" t="s">
        <v>16</v>
      </c>
      <c r="K30" s="80"/>
      <c r="L30" s="81">
        <f>L31</f>
        <v>37.200000000000003</v>
      </c>
      <c r="M30" s="81"/>
      <c r="N30" s="81">
        <f>N31</f>
        <v>2.9760000000000004</v>
      </c>
      <c r="O30" s="81">
        <f>O31</f>
        <v>31.992000000000001</v>
      </c>
      <c r="P30" s="81">
        <f>P31</f>
        <v>0</v>
      </c>
      <c r="Q30" s="81">
        <f>Q31</f>
        <v>2.2320000000000002</v>
      </c>
      <c r="R30" s="80">
        <f t="shared" si="10"/>
        <v>37.200000000000003</v>
      </c>
      <c r="S30" s="77" t="s">
        <v>290</v>
      </c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>
        <v>0.04</v>
      </c>
      <c r="BD30" s="81"/>
      <c r="BE30" s="81">
        <f>R31</f>
        <v>37.200000000000003</v>
      </c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>
        <f>BE30</f>
        <v>37.200000000000003</v>
      </c>
      <c r="BR30" s="82">
        <v>42020</v>
      </c>
      <c r="BS30" s="83"/>
      <c r="BT30" s="8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89" customFormat="1" ht="131.25" x14ac:dyDescent="0.4">
      <c r="A41" s="76" t="s">
        <v>60</v>
      </c>
      <c r="B41" s="77" t="s">
        <v>105</v>
      </c>
      <c r="C41" s="78">
        <v>466.1</v>
      </c>
      <c r="D41" s="79">
        <v>9</v>
      </c>
      <c r="E41" s="77" t="s">
        <v>150</v>
      </c>
      <c r="F41" s="77" t="s">
        <v>25</v>
      </c>
      <c r="G41" s="77" t="s">
        <v>198</v>
      </c>
      <c r="H41" s="77" t="s">
        <v>239</v>
      </c>
      <c r="I41" s="77" t="s">
        <v>26</v>
      </c>
      <c r="J41" s="86" t="s">
        <v>16</v>
      </c>
      <c r="K41" s="87"/>
      <c r="L41" s="87">
        <f>L42</f>
        <v>46.5</v>
      </c>
      <c r="M41" s="87"/>
      <c r="N41" s="80">
        <f>N42</f>
        <v>3.72</v>
      </c>
      <c r="O41" s="80">
        <f>O42</f>
        <v>39.99</v>
      </c>
      <c r="P41" s="80">
        <f>P42</f>
        <v>0</v>
      </c>
      <c r="Q41" s="80">
        <f>Q42</f>
        <v>2.79</v>
      </c>
      <c r="R41" s="80">
        <f>SUM(N41:Q41)</f>
        <v>46.5</v>
      </c>
      <c r="S41" s="77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>
        <v>0.05</v>
      </c>
      <c r="BD41" s="81"/>
      <c r="BE41" s="81">
        <f>R42</f>
        <v>46.5</v>
      </c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>
        <f>BE41</f>
        <v>46.5</v>
      </c>
      <c r="BR41" s="82">
        <v>42021</v>
      </c>
      <c r="BS41" s="83"/>
      <c r="BT41" s="8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81">
        <v>0.02</v>
      </c>
      <c r="AB43" s="81"/>
      <c r="AC43" s="81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262.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83.75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81">
        <v>0.01</v>
      </c>
      <c r="AB72" s="81"/>
      <c r="AC72" s="81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89" customFormat="1" ht="210" x14ac:dyDescent="0.4">
      <c r="A94" s="76" t="s">
        <v>84</v>
      </c>
      <c r="B94" s="77" t="s">
        <v>129</v>
      </c>
      <c r="C94" s="78">
        <v>218580.04</v>
      </c>
      <c r="D94" s="79">
        <v>14</v>
      </c>
      <c r="E94" s="77" t="s">
        <v>173</v>
      </c>
      <c r="F94" s="77" t="s">
        <v>178</v>
      </c>
      <c r="G94" s="77" t="s">
        <v>222</v>
      </c>
      <c r="H94" s="77" t="s">
        <v>260</v>
      </c>
      <c r="I94" s="77" t="s">
        <v>26</v>
      </c>
      <c r="J94" s="86" t="s">
        <v>16</v>
      </c>
      <c r="K94" s="87"/>
      <c r="L94" s="80">
        <f>L95</f>
        <v>37.200000000000003</v>
      </c>
      <c r="M94" s="80"/>
      <c r="N94" s="80">
        <f>N95</f>
        <v>2.9760000000000004</v>
      </c>
      <c r="O94" s="80">
        <f>O95</f>
        <v>31.992000000000001</v>
      </c>
      <c r="P94" s="80">
        <f>P95</f>
        <v>0</v>
      </c>
      <c r="Q94" s="80">
        <f>Q95</f>
        <v>2.2320000000000002</v>
      </c>
      <c r="R94" s="80">
        <f>R95</f>
        <v>37.200000000000003</v>
      </c>
      <c r="S94" s="77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>
        <v>0.04</v>
      </c>
      <c r="BD94" s="81"/>
      <c r="BE94" s="81">
        <f>R95</f>
        <v>37.200000000000003</v>
      </c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>
        <f>BE94</f>
        <v>37.200000000000003</v>
      </c>
      <c r="BR94" s="82">
        <v>42027</v>
      </c>
      <c r="BS94" s="83"/>
      <c r="BT94" s="88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304.5" customHeight="1" x14ac:dyDescent="0.25">
      <c r="A97" s="169" t="s">
        <v>336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5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7"/>
  <sheetViews>
    <sheetView view="pageBreakPreview" topLeftCell="N1" zoomScale="50" zoomScaleNormal="70" zoomScaleSheetLayoutView="50" workbookViewId="0">
      <pane ySplit="2" topLeftCell="A45" activePane="bottomLeft" state="frozen"/>
      <selection pane="bottomLeft" activeCell="H27" sqref="H27"/>
    </sheetView>
  </sheetViews>
  <sheetFormatPr defaultRowHeight="21" x14ac:dyDescent="0.35"/>
  <cols>
    <col min="1" max="1" width="19.85546875" style="6" customWidth="1"/>
    <col min="2" max="2" width="15.85546875" style="6" customWidth="1"/>
    <col min="3" max="3" width="21.140625" style="6" customWidth="1"/>
    <col min="4" max="4" width="16.42578125" style="6" customWidth="1"/>
    <col min="5" max="5" width="33.28515625" style="6" customWidth="1"/>
    <col min="6" max="6" width="12.42578125" style="6" customWidth="1"/>
    <col min="7" max="7" width="39.7109375" style="6" customWidth="1"/>
    <col min="8" max="8" width="147" style="3" customWidth="1"/>
    <col min="9" max="9" width="126.85546875" style="3" customWidth="1"/>
    <col min="10" max="10" width="34.5703125" style="3" customWidth="1"/>
    <col min="11" max="11" width="17.42578125" style="2" customWidth="1"/>
    <col min="12" max="12" width="0" style="2" hidden="1" customWidth="1"/>
    <col min="13" max="15" width="17" style="2" customWidth="1"/>
    <col min="16" max="16" width="0" style="2" hidden="1" customWidth="1"/>
    <col min="17" max="17" width="10" style="2" bestFit="1" customWidth="1"/>
    <col min="18" max="18" width="0" style="2" hidden="1" customWidth="1"/>
    <col min="19" max="19" width="12.5703125" style="1" customWidth="1"/>
    <col min="20" max="20" width="0" style="1" hidden="1" customWidth="1"/>
    <col min="21" max="21" width="9.140625" style="1"/>
    <col min="22" max="22" width="0" style="1" hidden="1" customWidth="1"/>
    <col min="23" max="23" width="13.42578125" style="1" customWidth="1"/>
    <col min="24" max="24" width="0" style="1" hidden="1" customWidth="1"/>
    <col min="25" max="25" width="10.7109375" style="1" customWidth="1"/>
    <col min="26" max="26" width="10.7109375" style="1" hidden="1" customWidth="1"/>
    <col min="27" max="27" width="24.85546875" style="1" customWidth="1"/>
    <col min="28" max="28" width="0" style="1" hidden="1" customWidth="1"/>
    <col min="29" max="29" width="9.5703125" style="1" bestFit="1" customWidth="1"/>
    <col min="30" max="30" width="0" style="1" hidden="1" customWidth="1"/>
    <col min="31" max="32" width="12.42578125" style="1" customWidth="1"/>
    <col min="33" max="33" width="9.140625" style="1" customWidth="1"/>
    <col min="34" max="34" width="9.140625" style="1" hidden="1" customWidth="1"/>
    <col min="35" max="35" width="9.140625" style="1" customWidth="1"/>
    <col min="36" max="36" width="9.140625" style="1" hidden="1" customWidth="1"/>
    <col min="37" max="37" width="19.5703125" style="1" customWidth="1"/>
    <col min="38" max="38" width="11.42578125" style="1" hidden="1" customWidth="1"/>
    <col min="39" max="39" width="17.85546875" style="1" customWidth="1"/>
    <col min="40" max="40" width="13.28515625" style="1" hidden="1" customWidth="1"/>
    <col min="41" max="41" width="16.42578125" style="1" customWidth="1"/>
    <col min="42" max="42" width="13.42578125" style="1" hidden="1" customWidth="1"/>
    <col min="43" max="43" width="15.42578125" style="1" customWidth="1"/>
    <col min="44" max="44" width="11.28515625" style="1" hidden="1" customWidth="1"/>
    <col min="45" max="45" width="15.28515625" style="1" customWidth="1"/>
    <col min="46" max="46" width="11.42578125" style="1" hidden="1" customWidth="1"/>
    <col min="47" max="47" width="11.85546875" style="1" customWidth="1"/>
    <col min="48" max="48" width="9.140625" style="1" hidden="1" customWidth="1"/>
    <col min="49" max="49" width="12.5703125" style="1" customWidth="1"/>
    <col min="50" max="50" width="19.28515625" style="4" customWidth="1"/>
    <col min="51" max="51" width="27.42578125" style="1" customWidth="1"/>
    <col min="52" max="52" width="17.7109375" style="8" customWidth="1"/>
    <col min="53" max="16384" width="9.140625" style="2"/>
  </cols>
  <sheetData>
    <row r="1" spans="1:52" ht="23.25" x14ac:dyDescent="0.35">
      <c r="C1" s="7" t="s">
        <v>278</v>
      </c>
      <c r="D1" s="7"/>
    </row>
    <row r="2" spans="1:52" s="14" customFormat="1" ht="409.5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279</v>
      </c>
      <c r="K2" s="9" t="s">
        <v>4</v>
      </c>
      <c r="L2" s="9"/>
      <c r="M2" s="9" t="s">
        <v>23</v>
      </c>
      <c r="N2" s="9" t="s">
        <v>280</v>
      </c>
      <c r="O2" s="9" t="s">
        <v>5</v>
      </c>
      <c r="P2" s="9"/>
      <c r="Q2" s="9" t="s">
        <v>6</v>
      </c>
      <c r="R2" s="9"/>
      <c r="S2" s="10" t="s">
        <v>7</v>
      </c>
      <c r="T2" s="10"/>
      <c r="U2" s="10" t="s">
        <v>8</v>
      </c>
      <c r="V2" s="10"/>
      <c r="W2" s="10" t="s">
        <v>9</v>
      </c>
      <c r="X2" s="10"/>
      <c r="Y2" s="10" t="s">
        <v>10</v>
      </c>
      <c r="Z2" s="10"/>
      <c r="AA2" s="10" t="s">
        <v>11</v>
      </c>
      <c r="AB2" s="10"/>
      <c r="AC2" s="10" t="s">
        <v>10</v>
      </c>
      <c r="AD2" s="10"/>
      <c r="AE2" s="10" t="s">
        <v>12</v>
      </c>
      <c r="AF2" s="10" t="s">
        <v>30</v>
      </c>
      <c r="AG2" s="10" t="s">
        <v>13</v>
      </c>
      <c r="AH2" s="10"/>
      <c r="AI2" s="10" t="s">
        <v>14</v>
      </c>
      <c r="AJ2" s="10"/>
      <c r="AK2" s="10" t="s">
        <v>15</v>
      </c>
      <c r="AL2" s="10"/>
      <c r="AM2" s="10" t="s">
        <v>16</v>
      </c>
      <c r="AN2" s="10"/>
      <c r="AO2" s="10" t="s">
        <v>17</v>
      </c>
      <c r="AP2" s="10"/>
      <c r="AQ2" s="10" t="s">
        <v>18</v>
      </c>
      <c r="AR2" s="10"/>
      <c r="AS2" s="10" t="s">
        <v>324</v>
      </c>
      <c r="AT2" s="10"/>
      <c r="AU2" s="10" t="s">
        <v>323</v>
      </c>
      <c r="AV2" s="10"/>
      <c r="AW2" s="10" t="s">
        <v>22</v>
      </c>
      <c r="AX2" s="11" t="s">
        <v>21</v>
      </c>
      <c r="AY2" s="12" t="s">
        <v>19</v>
      </c>
      <c r="AZ2" s="13"/>
    </row>
    <row r="3" spans="1:52" s="14" customFormat="1" ht="382.5" x14ac:dyDescent="0.25">
      <c r="A3" s="15" t="s">
        <v>41</v>
      </c>
      <c r="B3" s="16" t="s">
        <v>86</v>
      </c>
      <c r="C3" s="17">
        <v>2219.0500000000002</v>
      </c>
      <c r="D3" s="9">
        <v>5</v>
      </c>
      <c r="E3" s="16" t="s">
        <v>131</v>
      </c>
      <c r="F3" s="16" t="s">
        <v>25</v>
      </c>
      <c r="G3" s="16" t="s">
        <v>179</v>
      </c>
      <c r="H3" s="16" t="s">
        <v>224</v>
      </c>
      <c r="I3" s="16" t="s">
        <v>26</v>
      </c>
      <c r="J3" s="16"/>
      <c r="K3" s="18"/>
      <c r="L3" s="18"/>
      <c r="M3" s="18"/>
      <c r="N3" s="18">
        <v>1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9">
        <v>42006</v>
      </c>
      <c r="AY3" s="20"/>
      <c r="AZ3" s="21"/>
    </row>
    <row r="4" spans="1:52" s="14" customFormat="1" ht="153" x14ac:dyDescent="0.25">
      <c r="A4" s="15" t="s">
        <v>42</v>
      </c>
      <c r="B4" s="16" t="s">
        <v>87</v>
      </c>
      <c r="C4" s="17">
        <v>466.1</v>
      </c>
      <c r="D4" s="9">
        <v>14</v>
      </c>
      <c r="E4" s="16" t="s">
        <v>132</v>
      </c>
      <c r="F4" s="16" t="s">
        <v>25</v>
      </c>
      <c r="G4" s="16" t="s">
        <v>180</v>
      </c>
      <c r="H4" s="16" t="s">
        <v>33</v>
      </c>
      <c r="I4" s="16" t="s">
        <v>262</v>
      </c>
      <c r="J4" s="16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>
        <v>0.28000000000000003</v>
      </c>
      <c r="AR4" s="18"/>
      <c r="AS4" s="18"/>
      <c r="AT4" s="18"/>
      <c r="AU4" s="18"/>
      <c r="AV4" s="18"/>
      <c r="AW4" s="18"/>
      <c r="AX4" s="19">
        <v>42078</v>
      </c>
      <c r="AY4" s="20"/>
      <c r="AZ4" s="21"/>
    </row>
    <row r="5" spans="1:52" s="14" customFormat="1" ht="153" x14ac:dyDescent="0.25">
      <c r="A5" s="15" t="s">
        <v>43</v>
      </c>
      <c r="B5" s="16" t="s">
        <v>88</v>
      </c>
      <c r="C5" s="17">
        <v>466.1</v>
      </c>
      <c r="D5" s="9">
        <v>5</v>
      </c>
      <c r="E5" s="16" t="s">
        <v>133</v>
      </c>
      <c r="F5" s="16" t="s">
        <v>25</v>
      </c>
      <c r="G5" s="16" t="s">
        <v>181</v>
      </c>
      <c r="H5" s="16" t="s">
        <v>225</v>
      </c>
      <c r="I5" s="16" t="s">
        <v>26</v>
      </c>
      <c r="J5" s="16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>
        <v>0.14499999999999999</v>
      </c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9">
        <v>42019</v>
      </c>
      <c r="AY5" s="20"/>
      <c r="AZ5" s="21"/>
    </row>
    <row r="6" spans="1:52" s="14" customFormat="1" ht="157.5" x14ac:dyDescent="0.25">
      <c r="A6" s="15" t="s">
        <v>44</v>
      </c>
      <c r="B6" s="16" t="s">
        <v>89</v>
      </c>
      <c r="C6" s="17">
        <v>784599.1</v>
      </c>
      <c r="D6" s="9">
        <v>50</v>
      </c>
      <c r="E6" s="16" t="s">
        <v>134</v>
      </c>
      <c r="F6" s="16" t="s">
        <v>32</v>
      </c>
      <c r="G6" s="16" t="s">
        <v>182</v>
      </c>
      <c r="H6" s="16" t="s">
        <v>226</v>
      </c>
      <c r="I6" s="16" t="s">
        <v>26</v>
      </c>
      <c r="J6" s="1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 t="s">
        <v>281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>
        <v>42019</v>
      </c>
      <c r="AY6" s="20"/>
      <c r="AZ6" s="21"/>
    </row>
    <row r="7" spans="1:52" s="14" customFormat="1" ht="178.5" x14ac:dyDescent="0.25">
      <c r="A7" s="15" t="s">
        <v>45</v>
      </c>
      <c r="B7" s="16" t="s">
        <v>90</v>
      </c>
      <c r="C7" s="17">
        <v>466.1</v>
      </c>
      <c r="D7" s="9">
        <v>14.5</v>
      </c>
      <c r="E7" s="16" t="s">
        <v>135</v>
      </c>
      <c r="F7" s="16" t="s">
        <v>25</v>
      </c>
      <c r="G7" s="16" t="s">
        <v>183</v>
      </c>
      <c r="H7" s="16" t="s">
        <v>227</v>
      </c>
      <c r="I7" s="16" t="s">
        <v>26</v>
      </c>
      <c r="J7" s="16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>
        <v>0.16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9">
        <v>42019</v>
      </c>
      <c r="AY7" s="20"/>
      <c r="AZ7" s="21"/>
    </row>
    <row r="8" spans="1:52" s="14" customFormat="1" ht="409.5" x14ac:dyDescent="0.25">
      <c r="A8" s="15" t="s">
        <v>46</v>
      </c>
      <c r="B8" s="16" t="s">
        <v>91</v>
      </c>
      <c r="C8" s="17">
        <v>466.1</v>
      </c>
      <c r="D8" s="9">
        <v>15</v>
      </c>
      <c r="E8" s="16" t="s">
        <v>136</v>
      </c>
      <c r="F8" s="16" t="s">
        <v>175</v>
      </c>
      <c r="G8" s="16" t="s">
        <v>184</v>
      </c>
      <c r="H8" s="16" t="s">
        <v>33</v>
      </c>
      <c r="I8" s="16" t="s">
        <v>263</v>
      </c>
      <c r="J8" s="16"/>
      <c r="K8" s="18"/>
      <c r="L8" s="18"/>
      <c r="M8" s="18"/>
      <c r="N8" s="18"/>
      <c r="O8" s="18"/>
      <c r="P8" s="18"/>
      <c r="Q8" s="18">
        <v>0.01</v>
      </c>
      <c r="R8" s="18"/>
      <c r="S8" s="18"/>
      <c r="T8" s="18"/>
      <c r="U8" s="18"/>
      <c r="V8" s="18"/>
      <c r="W8" s="18">
        <v>1</v>
      </c>
      <c r="X8" s="18"/>
      <c r="Y8" s="18"/>
      <c r="Z8" s="18"/>
      <c r="AA8" s="18"/>
      <c r="AB8" s="18"/>
      <c r="AC8" s="18"/>
      <c r="AD8" s="18"/>
      <c r="AE8" s="18" t="s">
        <v>282</v>
      </c>
      <c r="AF8" s="18">
        <v>1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9">
        <v>42078</v>
      </c>
      <c r="AY8" s="20"/>
      <c r="AZ8" s="21"/>
    </row>
    <row r="9" spans="1:52" s="14" customFormat="1" ht="262.5" x14ac:dyDescent="0.25">
      <c r="A9" s="15" t="s">
        <v>47</v>
      </c>
      <c r="B9" s="16" t="s">
        <v>92</v>
      </c>
      <c r="C9" s="17">
        <v>466.1</v>
      </c>
      <c r="D9" s="9">
        <v>12</v>
      </c>
      <c r="E9" s="16" t="s">
        <v>137</v>
      </c>
      <c r="F9" s="16" t="s">
        <v>25</v>
      </c>
      <c r="G9" s="16" t="s">
        <v>185</v>
      </c>
      <c r="H9" s="16" t="s">
        <v>228</v>
      </c>
      <c r="I9" s="16" t="s">
        <v>264</v>
      </c>
      <c r="J9" s="1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9">
        <v>42078</v>
      </c>
      <c r="AY9" s="20" t="s">
        <v>283</v>
      </c>
      <c r="AZ9" s="21"/>
    </row>
    <row r="10" spans="1:52" s="14" customFormat="1" ht="288.75" x14ac:dyDescent="0.25">
      <c r="A10" s="15" t="s">
        <v>48</v>
      </c>
      <c r="B10" s="16" t="s">
        <v>93</v>
      </c>
      <c r="C10" s="17">
        <v>13314.3</v>
      </c>
      <c r="D10" s="9">
        <v>30</v>
      </c>
      <c r="E10" s="16" t="s">
        <v>138</v>
      </c>
      <c r="F10" s="16" t="s">
        <v>25</v>
      </c>
      <c r="G10" s="16" t="s">
        <v>186</v>
      </c>
      <c r="H10" s="16" t="s">
        <v>33</v>
      </c>
      <c r="I10" s="16" t="s">
        <v>265</v>
      </c>
      <c r="J10" s="16" t="s">
        <v>284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 t="s">
        <v>285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9">
        <v>42078</v>
      </c>
      <c r="AY10" s="20"/>
      <c r="AZ10" s="21"/>
    </row>
    <row r="11" spans="1:52" s="14" customFormat="1" ht="178.5" x14ac:dyDescent="0.25">
      <c r="A11" s="15" t="s">
        <v>49</v>
      </c>
      <c r="B11" s="16" t="s">
        <v>94</v>
      </c>
      <c r="C11" s="17">
        <v>466.1</v>
      </c>
      <c r="D11" s="9">
        <v>14</v>
      </c>
      <c r="E11" s="16" t="s">
        <v>139</v>
      </c>
      <c r="F11" s="16" t="s">
        <v>25</v>
      </c>
      <c r="G11" s="16" t="s">
        <v>187</v>
      </c>
      <c r="H11" s="16" t="s">
        <v>229</v>
      </c>
      <c r="I11" s="16" t="s">
        <v>26</v>
      </c>
      <c r="J11" s="16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>
        <v>0.23</v>
      </c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9">
        <v>42020</v>
      </c>
      <c r="AY11" s="20"/>
      <c r="AZ11" s="21"/>
    </row>
    <row r="12" spans="1:52" s="14" customFormat="1" ht="210" x14ac:dyDescent="0.25">
      <c r="A12" s="15" t="s">
        <v>50</v>
      </c>
      <c r="B12" s="16" t="s">
        <v>95</v>
      </c>
      <c r="C12" s="17">
        <v>209851.07</v>
      </c>
      <c r="D12" s="9">
        <v>40</v>
      </c>
      <c r="E12" s="16" t="s">
        <v>140</v>
      </c>
      <c r="F12" s="16" t="s">
        <v>25</v>
      </c>
      <c r="G12" s="16" t="s">
        <v>188</v>
      </c>
      <c r="H12" s="16" t="s">
        <v>230</v>
      </c>
      <c r="I12" s="16" t="s">
        <v>26</v>
      </c>
      <c r="J12" s="16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 t="s">
        <v>286</v>
      </c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>
        <v>42020</v>
      </c>
      <c r="AY12" s="20"/>
      <c r="AZ12" s="21"/>
    </row>
    <row r="13" spans="1:52" s="14" customFormat="1" ht="306" x14ac:dyDescent="0.25">
      <c r="A13" s="15" t="s">
        <v>51</v>
      </c>
      <c r="B13" s="16" t="s">
        <v>96</v>
      </c>
      <c r="C13" s="17">
        <v>466.1</v>
      </c>
      <c r="D13" s="9">
        <v>14.5</v>
      </c>
      <c r="E13" s="16" t="s">
        <v>141</v>
      </c>
      <c r="F13" s="16" t="s">
        <v>28</v>
      </c>
      <c r="G13" s="16" t="s">
        <v>189</v>
      </c>
      <c r="H13" s="16" t="s">
        <v>231</v>
      </c>
      <c r="I13" s="16" t="s">
        <v>266</v>
      </c>
      <c r="J13" s="16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9">
        <v>42079</v>
      </c>
      <c r="AY13" s="20" t="s">
        <v>287</v>
      </c>
      <c r="AZ13" s="21"/>
    </row>
    <row r="14" spans="1:52" s="14" customFormat="1" ht="210" x14ac:dyDescent="0.25">
      <c r="A14" s="15" t="s">
        <v>52</v>
      </c>
      <c r="B14" s="16" t="s">
        <v>97</v>
      </c>
      <c r="C14" s="17">
        <v>466.1</v>
      </c>
      <c r="D14" s="9">
        <v>7</v>
      </c>
      <c r="E14" s="16" t="s">
        <v>142</v>
      </c>
      <c r="F14" s="16" t="s">
        <v>25</v>
      </c>
      <c r="G14" s="16" t="s">
        <v>190</v>
      </c>
      <c r="H14" s="16" t="s">
        <v>232</v>
      </c>
      <c r="I14" s="16" t="s">
        <v>267</v>
      </c>
      <c r="J14" s="16" t="s">
        <v>288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>
        <v>0.26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>
        <v>42079</v>
      </c>
      <c r="AY14" s="20" t="s">
        <v>289</v>
      </c>
      <c r="AZ14" s="21"/>
    </row>
    <row r="15" spans="1:52" s="14" customFormat="1" ht="153" x14ac:dyDescent="0.25">
      <c r="A15" s="15" t="s">
        <v>53</v>
      </c>
      <c r="B15" s="16" t="s">
        <v>98</v>
      </c>
      <c r="C15" s="17">
        <v>466.1</v>
      </c>
      <c r="D15" s="9">
        <v>14.5</v>
      </c>
      <c r="E15" s="16" t="s">
        <v>143</v>
      </c>
      <c r="F15" s="16" t="s">
        <v>25</v>
      </c>
      <c r="G15" s="16" t="s">
        <v>191</v>
      </c>
      <c r="H15" s="16" t="s">
        <v>233</v>
      </c>
      <c r="I15" s="16" t="s">
        <v>26</v>
      </c>
      <c r="J15" s="1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0.1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9">
        <v>42020</v>
      </c>
      <c r="AY15" s="20"/>
      <c r="AZ15" s="21"/>
    </row>
    <row r="16" spans="1:52" s="14" customFormat="1" ht="153" x14ac:dyDescent="0.25">
      <c r="A16" s="15" t="s">
        <v>54</v>
      </c>
      <c r="B16" s="16" t="s">
        <v>99</v>
      </c>
      <c r="C16" s="17">
        <v>466.1</v>
      </c>
      <c r="D16" s="9">
        <v>3</v>
      </c>
      <c r="E16" s="16" t="s">
        <v>144</v>
      </c>
      <c r="F16" s="16" t="s">
        <v>34</v>
      </c>
      <c r="G16" s="16" t="s">
        <v>192</v>
      </c>
      <c r="H16" s="16" t="s">
        <v>234</v>
      </c>
      <c r="I16" s="16" t="s">
        <v>26</v>
      </c>
      <c r="J16" s="16" t="s">
        <v>290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>
        <v>0.04</v>
      </c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9">
        <v>42020</v>
      </c>
      <c r="AY16" s="20"/>
      <c r="AZ16" s="21"/>
    </row>
    <row r="17" spans="1:52" s="14" customFormat="1" ht="183.75" x14ac:dyDescent="0.25">
      <c r="A17" s="15" t="s">
        <v>55</v>
      </c>
      <c r="B17" s="16" t="s">
        <v>100</v>
      </c>
      <c r="C17" s="17">
        <v>466.1</v>
      </c>
      <c r="D17" s="9">
        <v>9</v>
      </c>
      <c r="E17" s="16" t="s">
        <v>145</v>
      </c>
      <c r="F17" s="16" t="s">
        <v>25</v>
      </c>
      <c r="G17" s="16" t="s">
        <v>193</v>
      </c>
      <c r="H17" s="16" t="s">
        <v>235</v>
      </c>
      <c r="I17" s="16" t="s">
        <v>26</v>
      </c>
      <c r="J17" s="16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9">
        <v>42020</v>
      </c>
      <c r="AY17" s="20" t="s">
        <v>291</v>
      </c>
      <c r="AZ17" s="21"/>
    </row>
    <row r="18" spans="1:52" s="14" customFormat="1" ht="153" x14ac:dyDescent="0.25">
      <c r="A18" s="15" t="s">
        <v>56</v>
      </c>
      <c r="B18" s="16" t="s">
        <v>101</v>
      </c>
      <c r="C18" s="17">
        <v>466.1</v>
      </c>
      <c r="D18" s="9">
        <v>7</v>
      </c>
      <c r="E18" s="16" t="s">
        <v>146</v>
      </c>
      <c r="F18" s="16" t="s">
        <v>25</v>
      </c>
      <c r="G18" s="16" t="s">
        <v>194</v>
      </c>
      <c r="H18" s="16" t="s">
        <v>236</v>
      </c>
      <c r="I18" s="16" t="s">
        <v>26</v>
      </c>
      <c r="J18" s="1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>
        <v>0.15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>
        <v>42020</v>
      </c>
      <c r="AY18" s="20"/>
      <c r="AZ18" s="21"/>
    </row>
    <row r="19" spans="1:52" s="14" customFormat="1" ht="210" x14ac:dyDescent="0.25">
      <c r="A19" s="15" t="s">
        <v>57</v>
      </c>
      <c r="B19" s="16" t="s">
        <v>102</v>
      </c>
      <c r="C19" s="17">
        <v>466.1</v>
      </c>
      <c r="D19" s="9">
        <v>5</v>
      </c>
      <c r="E19" s="16" t="s">
        <v>147</v>
      </c>
      <c r="F19" s="16" t="s">
        <v>25</v>
      </c>
      <c r="G19" s="16" t="s">
        <v>195</v>
      </c>
      <c r="H19" s="16" t="s">
        <v>237</v>
      </c>
      <c r="I19" s="16" t="s">
        <v>26</v>
      </c>
      <c r="J19" s="16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>
        <v>0.13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>
        <v>42020</v>
      </c>
      <c r="AY19" s="20" t="s">
        <v>292</v>
      </c>
      <c r="AZ19" s="21"/>
    </row>
    <row r="20" spans="1:52" s="14" customFormat="1" ht="153" x14ac:dyDescent="0.25">
      <c r="A20" s="15" t="s">
        <v>58</v>
      </c>
      <c r="B20" s="16" t="s">
        <v>103</v>
      </c>
      <c r="C20" s="17">
        <v>466.1</v>
      </c>
      <c r="D20" s="9">
        <v>12</v>
      </c>
      <c r="E20" s="16" t="s">
        <v>148</v>
      </c>
      <c r="F20" s="16" t="s">
        <v>31</v>
      </c>
      <c r="G20" s="16" t="s">
        <v>196</v>
      </c>
      <c r="H20" s="16" t="s">
        <v>33</v>
      </c>
      <c r="I20" s="16" t="s">
        <v>268</v>
      </c>
      <c r="J20" s="16" t="s">
        <v>294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 t="s">
        <v>293</v>
      </c>
      <c r="AT20" s="18"/>
      <c r="AU20" s="18"/>
      <c r="AV20" s="18"/>
      <c r="AW20" s="18"/>
      <c r="AX20" s="19">
        <v>42079</v>
      </c>
      <c r="AY20" s="20"/>
      <c r="AZ20" s="21"/>
    </row>
    <row r="21" spans="1:52" s="23" customFormat="1" ht="210" x14ac:dyDescent="0.4">
      <c r="A21" s="15" t="s">
        <v>59</v>
      </c>
      <c r="B21" s="16" t="s">
        <v>104</v>
      </c>
      <c r="C21" s="17">
        <v>466.1</v>
      </c>
      <c r="D21" s="9">
        <v>14.5</v>
      </c>
      <c r="E21" s="16" t="s">
        <v>149</v>
      </c>
      <c r="F21" s="16" t="s">
        <v>25</v>
      </c>
      <c r="G21" s="16" t="s">
        <v>197</v>
      </c>
      <c r="H21" s="16" t="s">
        <v>238</v>
      </c>
      <c r="I21" s="16" t="s">
        <v>269</v>
      </c>
      <c r="J21" s="16" t="s">
        <v>295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>
        <v>0.12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>
        <v>42080</v>
      </c>
      <c r="AY21" s="20" t="s">
        <v>296</v>
      </c>
      <c r="AZ21" s="22"/>
    </row>
    <row r="22" spans="1:52" s="23" customFormat="1" ht="153" x14ac:dyDescent="0.4">
      <c r="A22" s="15" t="s">
        <v>60</v>
      </c>
      <c r="B22" s="16" t="s">
        <v>105</v>
      </c>
      <c r="C22" s="17">
        <v>466.1</v>
      </c>
      <c r="D22" s="9">
        <v>9</v>
      </c>
      <c r="E22" s="16" t="s">
        <v>150</v>
      </c>
      <c r="F22" s="16" t="s">
        <v>25</v>
      </c>
      <c r="G22" s="16" t="s">
        <v>198</v>
      </c>
      <c r="H22" s="16" t="s">
        <v>239</v>
      </c>
      <c r="I22" s="16" t="s">
        <v>26</v>
      </c>
      <c r="J22" s="16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>
        <v>0.05</v>
      </c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>
        <v>42021</v>
      </c>
      <c r="AY22" s="20"/>
      <c r="AZ22" s="22"/>
    </row>
    <row r="23" spans="1:52" s="23" customFormat="1" ht="280.5" x14ac:dyDescent="0.4">
      <c r="A23" s="15" t="s">
        <v>61</v>
      </c>
      <c r="B23" s="16" t="s">
        <v>106</v>
      </c>
      <c r="C23" s="17">
        <v>45739.98</v>
      </c>
      <c r="D23" s="9">
        <v>2</v>
      </c>
      <c r="E23" s="16" t="s">
        <v>151</v>
      </c>
      <c r="F23" s="16" t="s">
        <v>176</v>
      </c>
      <c r="G23" s="16" t="s">
        <v>199</v>
      </c>
      <c r="H23" s="16" t="s">
        <v>240</v>
      </c>
      <c r="I23" s="16" t="s">
        <v>26</v>
      </c>
      <c r="J23" s="16" t="s">
        <v>298</v>
      </c>
      <c r="K23" s="18"/>
      <c r="L23" s="18"/>
      <c r="M23" s="18"/>
      <c r="N23" s="18"/>
      <c r="O23" s="18"/>
      <c r="P23" s="18"/>
      <c r="Q23" s="18">
        <v>0.02</v>
      </c>
      <c r="R23" s="18"/>
      <c r="S23" s="18"/>
      <c r="T23" s="18"/>
      <c r="U23" s="18"/>
      <c r="V23" s="18"/>
      <c r="W23" s="18">
        <v>1</v>
      </c>
      <c r="X23" s="18"/>
      <c r="Y23" s="18"/>
      <c r="Z23" s="18"/>
      <c r="AA23" s="18"/>
      <c r="AB23" s="18"/>
      <c r="AC23" s="18"/>
      <c r="AD23" s="18"/>
      <c r="AE23" s="18" t="s">
        <v>282</v>
      </c>
      <c r="AF23" s="18">
        <v>1</v>
      </c>
      <c r="AG23" s="18"/>
      <c r="AH23" s="18"/>
      <c r="AI23" s="18"/>
      <c r="AJ23" s="18"/>
      <c r="AK23" s="18"/>
      <c r="AL23" s="18"/>
      <c r="AM23" s="18">
        <v>0.95</v>
      </c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>
        <v>42264</v>
      </c>
      <c r="AY23" s="20"/>
      <c r="AZ23" s="22"/>
    </row>
    <row r="24" spans="1:52" s="23" customFormat="1" ht="153" x14ac:dyDescent="0.4">
      <c r="A24" s="15" t="s">
        <v>62</v>
      </c>
      <c r="B24" s="16" t="s">
        <v>107</v>
      </c>
      <c r="C24" s="17">
        <v>466.1</v>
      </c>
      <c r="D24" s="9">
        <v>7</v>
      </c>
      <c r="E24" s="16" t="s">
        <v>152</v>
      </c>
      <c r="F24" s="16" t="s">
        <v>25</v>
      </c>
      <c r="G24" s="16" t="s">
        <v>200</v>
      </c>
      <c r="H24" s="16" t="s">
        <v>241</v>
      </c>
      <c r="I24" s="16" t="s">
        <v>26</v>
      </c>
      <c r="J24" s="16" t="s">
        <v>297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>
        <v>0.35</v>
      </c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>
        <v>42022</v>
      </c>
      <c r="AY24" s="20"/>
      <c r="AZ24" s="22"/>
    </row>
    <row r="25" spans="1:52" s="23" customFormat="1" ht="315" x14ac:dyDescent="0.4">
      <c r="A25" s="15" t="s">
        <v>63</v>
      </c>
      <c r="B25" s="16" t="s">
        <v>108</v>
      </c>
      <c r="C25" s="17">
        <v>466.1</v>
      </c>
      <c r="D25" s="9">
        <v>10</v>
      </c>
      <c r="E25" s="16" t="s">
        <v>153</v>
      </c>
      <c r="F25" s="16" t="s">
        <v>177</v>
      </c>
      <c r="G25" s="16" t="s">
        <v>201</v>
      </c>
      <c r="H25" s="16" t="s">
        <v>242</v>
      </c>
      <c r="I25" s="16" t="s">
        <v>26</v>
      </c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 t="s">
        <v>299</v>
      </c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>
        <v>42022</v>
      </c>
      <c r="AY25" s="20"/>
      <c r="AZ25" s="22"/>
    </row>
    <row r="26" spans="1:52" s="23" customFormat="1" ht="153" x14ac:dyDescent="0.4">
      <c r="A26" s="15" t="s">
        <v>64</v>
      </c>
      <c r="B26" s="16" t="s">
        <v>109</v>
      </c>
      <c r="C26" s="17">
        <v>466.1</v>
      </c>
      <c r="D26" s="9">
        <v>5</v>
      </c>
      <c r="E26" s="16" t="s">
        <v>154</v>
      </c>
      <c r="F26" s="16" t="s">
        <v>39</v>
      </c>
      <c r="G26" s="16" t="s">
        <v>202</v>
      </c>
      <c r="H26" s="16" t="s">
        <v>243</v>
      </c>
      <c r="I26" s="16" t="s">
        <v>26</v>
      </c>
      <c r="J26" s="1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>
        <v>0.4</v>
      </c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9">
        <v>42022</v>
      </c>
      <c r="AY26" s="20"/>
      <c r="AZ26" s="22"/>
    </row>
    <row r="27" spans="1:52" s="23" customFormat="1" ht="409.5" customHeight="1" x14ac:dyDescent="0.4">
      <c r="A27" s="15" t="s">
        <v>65</v>
      </c>
      <c r="B27" s="16" t="s">
        <v>110</v>
      </c>
      <c r="C27" s="17">
        <v>43937.19</v>
      </c>
      <c r="D27" s="9">
        <v>99</v>
      </c>
      <c r="E27" s="16" t="s">
        <v>155</v>
      </c>
      <c r="F27" s="16" t="s">
        <v>25</v>
      </c>
      <c r="G27" s="16" t="s">
        <v>203</v>
      </c>
      <c r="H27" s="5" t="s">
        <v>244</v>
      </c>
      <c r="I27" s="16" t="s">
        <v>270</v>
      </c>
      <c r="J27" s="16" t="s">
        <v>301</v>
      </c>
      <c r="K27" s="18"/>
      <c r="L27" s="18"/>
      <c r="M27" s="18"/>
      <c r="N27" s="18">
        <v>1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300</v>
      </c>
      <c r="AF27" s="18">
        <v>1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9">
        <v>42081</v>
      </c>
      <c r="AY27" s="20"/>
      <c r="AZ27" s="22"/>
    </row>
    <row r="28" spans="1:52" s="23" customFormat="1" ht="262.5" x14ac:dyDescent="0.4">
      <c r="A28" s="15" t="s">
        <v>66</v>
      </c>
      <c r="B28" s="16" t="s">
        <v>111</v>
      </c>
      <c r="C28" s="17">
        <v>466.1</v>
      </c>
      <c r="D28" s="9">
        <v>15</v>
      </c>
      <c r="E28" s="16" t="s">
        <v>156</v>
      </c>
      <c r="F28" s="16" t="s">
        <v>25</v>
      </c>
      <c r="G28" s="16" t="s">
        <v>204</v>
      </c>
      <c r="H28" s="16" t="s">
        <v>245</v>
      </c>
      <c r="I28" s="16" t="s">
        <v>26</v>
      </c>
      <c r="J28" s="16" t="s">
        <v>302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9">
        <v>42022</v>
      </c>
      <c r="AY28" s="20" t="s">
        <v>303</v>
      </c>
      <c r="AZ28" s="22"/>
    </row>
    <row r="29" spans="1:52" s="23" customFormat="1" ht="153" x14ac:dyDescent="0.4">
      <c r="A29" s="15" t="s">
        <v>67</v>
      </c>
      <c r="B29" s="16" t="s">
        <v>112</v>
      </c>
      <c r="C29" s="17">
        <v>466.1</v>
      </c>
      <c r="D29" s="9">
        <v>7</v>
      </c>
      <c r="E29" s="16" t="s">
        <v>157</v>
      </c>
      <c r="F29" s="16" t="s">
        <v>25</v>
      </c>
      <c r="G29" s="16" t="s">
        <v>205</v>
      </c>
      <c r="H29" s="16" t="s">
        <v>246</v>
      </c>
      <c r="I29" s="16" t="s">
        <v>26</v>
      </c>
      <c r="J29" s="16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>
        <v>42022</v>
      </c>
      <c r="AY29" s="20" t="s">
        <v>304</v>
      </c>
      <c r="AZ29" s="22"/>
    </row>
    <row r="30" spans="1:52" s="23" customFormat="1" ht="153" x14ac:dyDescent="0.4">
      <c r="A30" s="15" t="s">
        <v>68</v>
      </c>
      <c r="B30" s="16" t="s">
        <v>113</v>
      </c>
      <c r="C30" s="17">
        <v>78064.3</v>
      </c>
      <c r="D30" s="9">
        <v>5</v>
      </c>
      <c r="E30" s="16" t="s">
        <v>37</v>
      </c>
      <c r="F30" s="16" t="s">
        <v>177</v>
      </c>
      <c r="G30" s="16" t="s">
        <v>206</v>
      </c>
      <c r="H30" s="16" t="s">
        <v>247</v>
      </c>
      <c r="I30" s="16" t="s">
        <v>26</v>
      </c>
      <c r="J30" s="16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>
        <v>0.06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9">
        <v>42022</v>
      </c>
      <c r="AY30" s="20"/>
      <c r="AZ30" s="22"/>
    </row>
    <row r="31" spans="1:52" s="23" customFormat="1" ht="409.5" x14ac:dyDescent="0.4">
      <c r="A31" s="15" t="s">
        <v>69</v>
      </c>
      <c r="B31" s="16" t="s">
        <v>114</v>
      </c>
      <c r="C31" s="17">
        <v>466.1</v>
      </c>
      <c r="D31" s="9">
        <v>15</v>
      </c>
      <c r="E31" s="16" t="s">
        <v>158</v>
      </c>
      <c r="F31" s="16" t="s">
        <v>175</v>
      </c>
      <c r="G31" s="16" t="s">
        <v>207</v>
      </c>
      <c r="H31" s="16" t="s">
        <v>33</v>
      </c>
      <c r="I31" s="16" t="s">
        <v>271</v>
      </c>
      <c r="J31" s="16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9">
        <v>42081</v>
      </c>
      <c r="AY31" s="20" t="s">
        <v>305</v>
      </c>
      <c r="AZ31" s="22"/>
    </row>
    <row r="32" spans="1:52" s="23" customFormat="1" ht="178.5" x14ac:dyDescent="0.4">
      <c r="A32" s="15" t="s">
        <v>70</v>
      </c>
      <c r="B32" s="16" t="s">
        <v>115</v>
      </c>
      <c r="C32" s="17">
        <v>466.1</v>
      </c>
      <c r="D32" s="9">
        <v>15</v>
      </c>
      <c r="E32" s="16" t="s">
        <v>159</v>
      </c>
      <c r="F32" s="16" t="s">
        <v>25</v>
      </c>
      <c r="G32" s="16" t="s">
        <v>208</v>
      </c>
      <c r="H32" s="16" t="s">
        <v>248</v>
      </c>
      <c r="I32" s="16" t="s">
        <v>26</v>
      </c>
      <c r="J32" s="16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9">
        <v>42023</v>
      </c>
      <c r="AY32" s="20" t="s">
        <v>306</v>
      </c>
      <c r="AZ32" s="22"/>
    </row>
    <row r="33" spans="1:52" s="23" customFormat="1" ht="183.75" x14ac:dyDescent="0.4">
      <c r="A33" s="15" t="s">
        <v>71</v>
      </c>
      <c r="B33" s="16" t="s">
        <v>116</v>
      </c>
      <c r="C33" s="17">
        <v>466.1</v>
      </c>
      <c r="D33" s="9">
        <v>14.5</v>
      </c>
      <c r="E33" s="16" t="s">
        <v>160</v>
      </c>
      <c r="F33" s="16" t="s">
        <v>25</v>
      </c>
      <c r="G33" s="16" t="s">
        <v>209</v>
      </c>
      <c r="H33" s="16" t="s">
        <v>249</v>
      </c>
      <c r="I33" s="16" t="s">
        <v>26</v>
      </c>
      <c r="J33" s="16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9">
        <v>42023</v>
      </c>
      <c r="AY33" s="20" t="s">
        <v>307</v>
      </c>
      <c r="AZ33" s="22"/>
    </row>
    <row r="34" spans="1:52" s="23" customFormat="1" ht="210" x14ac:dyDescent="0.4">
      <c r="A34" s="15" t="s">
        <v>72</v>
      </c>
      <c r="B34" s="16" t="s">
        <v>117</v>
      </c>
      <c r="C34" s="17">
        <v>466.1</v>
      </c>
      <c r="D34" s="9">
        <v>15</v>
      </c>
      <c r="E34" s="16" t="s">
        <v>161</v>
      </c>
      <c r="F34" s="16" t="s">
        <v>25</v>
      </c>
      <c r="G34" s="16" t="s">
        <v>210</v>
      </c>
      <c r="H34" s="16" t="s">
        <v>250</v>
      </c>
      <c r="I34" s="16" t="s">
        <v>26</v>
      </c>
      <c r="J34" s="16" t="s">
        <v>309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>
        <v>0.08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9">
        <v>42023</v>
      </c>
      <c r="AY34" s="20" t="s">
        <v>308</v>
      </c>
      <c r="AZ34" s="22"/>
    </row>
    <row r="35" spans="1:52" s="23" customFormat="1" ht="153" x14ac:dyDescent="0.4">
      <c r="A35" s="15" t="s">
        <v>73</v>
      </c>
      <c r="B35" s="16" t="s">
        <v>118</v>
      </c>
      <c r="C35" s="17">
        <v>466.1</v>
      </c>
      <c r="D35" s="9">
        <v>15</v>
      </c>
      <c r="E35" s="16" t="s">
        <v>162</v>
      </c>
      <c r="F35" s="16" t="s">
        <v>35</v>
      </c>
      <c r="G35" s="16" t="s">
        <v>211</v>
      </c>
      <c r="H35" s="16" t="s">
        <v>251</v>
      </c>
      <c r="I35" s="16" t="s">
        <v>26</v>
      </c>
      <c r="J35" s="16" t="s">
        <v>310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>
        <v>0.4</v>
      </c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9">
        <v>42023</v>
      </c>
      <c r="AY35" s="20"/>
      <c r="AZ35" s="22"/>
    </row>
    <row r="36" spans="1:52" s="23" customFormat="1" ht="210" x14ac:dyDescent="0.4">
      <c r="A36" s="15" t="s">
        <v>74</v>
      </c>
      <c r="B36" s="16" t="s">
        <v>119</v>
      </c>
      <c r="C36" s="17">
        <v>466.1</v>
      </c>
      <c r="D36" s="9">
        <v>15</v>
      </c>
      <c r="E36" s="16" t="s">
        <v>163</v>
      </c>
      <c r="F36" s="16" t="s">
        <v>25</v>
      </c>
      <c r="G36" s="16" t="s">
        <v>212</v>
      </c>
      <c r="H36" s="16" t="s">
        <v>33</v>
      </c>
      <c r="I36" s="16" t="s">
        <v>272</v>
      </c>
      <c r="J36" s="16" t="s">
        <v>311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9">
        <v>42085</v>
      </c>
      <c r="AY36" s="20" t="s">
        <v>312</v>
      </c>
      <c r="AZ36" s="22"/>
    </row>
    <row r="37" spans="1:52" s="23" customFormat="1" ht="280.5" x14ac:dyDescent="0.4">
      <c r="A37" s="15" t="s">
        <v>75</v>
      </c>
      <c r="B37" s="16" t="s">
        <v>120</v>
      </c>
      <c r="C37" s="17">
        <v>466.1</v>
      </c>
      <c r="D37" s="9">
        <v>7</v>
      </c>
      <c r="E37" s="16" t="s">
        <v>164</v>
      </c>
      <c r="F37" s="16" t="s">
        <v>28</v>
      </c>
      <c r="G37" s="16" t="s">
        <v>213</v>
      </c>
      <c r="H37" s="16" t="s">
        <v>252</v>
      </c>
      <c r="I37" s="16" t="s">
        <v>273</v>
      </c>
      <c r="J37" s="16" t="s">
        <v>313</v>
      </c>
      <c r="K37" s="18"/>
      <c r="L37" s="18"/>
      <c r="M37" s="18"/>
      <c r="N37" s="18"/>
      <c r="O37" s="18"/>
      <c r="P37" s="18"/>
      <c r="Q37" s="18">
        <v>0.01</v>
      </c>
      <c r="R37" s="18"/>
      <c r="S37" s="18"/>
      <c r="T37" s="18"/>
      <c r="U37" s="18"/>
      <c r="V37" s="18"/>
      <c r="W37" s="18">
        <v>1</v>
      </c>
      <c r="X37" s="18"/>
      <c r="Y37" s="18"/>
      <c r="Z37" s="18"/>
      <c r="AA37" s="18"/>
      <c r="AB37" s="18"/>
      <c r="AC37" s="18"/>
      <c r="AD37" s="18"/>
      <c r="AE37" s="18" t="s">
        <v>282</v>
      </c>
      <c r="AF37" s="18">
        <v>1</v>
      </c>
      <c r="AG37" s="18"/>
      <c r="AH37" s="18"/>
      <c r="AI37" s="18"/>
      <c r="AJ37" s="18"/>
      <c r="AK37" s="18"/>
      <c r="AL37" s="18"/>
      <c r="AM37" s="18">
        <v>0.1</v>
      </c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9">
        <v>42085</v>
      </c>
      <c r="AY37" s="20"/>
      <c r="AZ37" s="22"/>
    </row>
    <row r="38" spans="1:52" s="23" customFormat="1" ht="153" x14ac:dyDescent="0.4">
      <c r="A38" s="15" t="s">
        <v>76</v>
      </c>
      <c r="B38" s="16" t="s">
        <v>121</v>
      </c>
      <c r="C38" s="17">
        <v>466.1</v>
      </c>
      <c r="D38" s="9">
        <v>7</v>
      </c>
      <c r="E38" s="16" t="s">
        <v>165</v>
      </c>
      <c r="F38" s="16" t="s">
        <v>25</v>
      </c>
      <c r="G38" s="16" t="s">
        <v>214</v>
      </c>
      <c r="H38" s="16" t="s">
        <v>253</v>
      </c>
      <c r="I38" s="16" t="s">
        <v>26</v>
      </c>
      <c r="J38" s="16" t="s">
        <v>314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>
        <v>0.2</v>
      </c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9">
        <v>42026</v>
      </c>
      <c r="AY38" s="20"/>
      <c r="AZ38" s="22"/>
    </row>
    <row r="39" spans="1:52" s="23" customFormat="1" ht="315" x14ac:dyDescent="0.4">
      <c r="A39" s="15" t="s">
        <v>77</v>
      </c>
      <c r="B39" s="16" t="s">
        <v>122</v>
      </c>
      <c r="C39" s="17">
        <v>466.1</v>
      </c>
      <c r="D39" s="9">
        <v>14.5</v>
      </c>
      <c r="E39" s="16" t="s">
        <v>166</v>
      </c>
      <c r="F39" s="16" t="s">
        <v>25</v>
      </c>
      <c r="G39" s="16" t="s">
        <v>215</v>
      </c>
      <c r="H39" s="16" t="s">
        <v>254</v>
      </c>
      <c r="I39" s="16" t="s">
        <v>274</v>
      </c>
      <c r="J39" s="16" t="s">
        <v>315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>
        <v>42085</v>
      </c>
      <c r="AY39" s="20" t="s">
        <v>316</v>
      </c>
      <c r="AZ39" s="22"/>
    </row>
    <row r="40" spans="1:52" s="23" customFormat="1" ht="288.75" x14ac:dyDescent="0.4">
      <c r="A40" s="15" t="s">
        <v>78</v>
      </c>
      <c r="B40" s="16" t="s">
        <v>123</v>
      </c>
      <c r="C40" s="17">
        <v>466.1</v>
      </c>
      <c r="D40" s="9">
        <v>7</v>
      </c>
      <c r="E40" s="16" t="s">
        <v>167</v>
      </c>
      <c r="F40" s="16" t="s">
        <v>25</v>
      </c>
      <c r="G40" s="16" t="s">
        <v>216</v>
      </c>
      <c r="H40" s="16" t="s">
        <v>255</v>
      </c>
      <c r="I40" s="16" t="s">
        <v>275</v>
      </c>
      <c r="J40" s="16" t="s">
        <v>319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>
        <v>42085</v>
      </c>
      <c r="AY40" s="20" t="s">
        <v>317</v>
      </c>
      <c r="AZ40" s="22"/>
    </row>
    <row r="41" spans="1:52" s="23" customFormat="1" ht="153" x14ac:dyDescent="0.4">
      <c r="A41" s="15" t="s">
        <v>79</v>
      </c>
      <c r="B41" s="16" t="s">
        <v>124</v>
      </c>
      <c r="C41" s="17">
        <v>466.1</v>
      </c>
      <c r="D41" s="9">
        <v>5</v>
      </c>
      <c r="E41" s="16" t="s">
        <v>168</v>
      </c>
      <c r="F41" s="16" t="s">
        <v>25</v>
      </c>
      <c r="G41" s="16" t="s">
        <v>217</v>
      </c>
      <c r="H41" s="16" t="s">
        <v>256</v>
      </c>
      <c r="I41" s="16" t="s">
        <v>26</v>
      </c>
      <c r="J41" s="16" t="s">
        <v>318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>
        <v>0.45</v>
      </c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>
        <v>42026</v>
      </c>
      <c r="AY41" s="20"/>
      <c r="AZ41" s="22"/>
    </row>
    <row r="42" spans="1:52" s="23" customFormat="1" ht="183.75" x14ac:dyDescent="0.4">
      <c r="A42" s="15" t="s">
        <v>80</v>
      </c>
      <c r="B42" s="16" t="s">
        <v>125</v>
      </c>
      <c r="C42" s="17">
        <v>466.1</v>
      </c>
      <c r="D42" s="9">
        <v>11</v>
      </c>
      <c r="E42" s="16" t="s">
        <v>169</v>
      </c>
      <c r="F42" s="16" t="s">
        <v>25</v>
      </c>
      <c r="G42" s="16" t="s">
        <v>218</v>
      </c>
      <c r="H42" s="16" t="s">
        <v>257</v>
      </c>
      <c r="I42" s="16" t="s">
        <v>276</v>
      </c>
      <c r="J42" s="16" t="s">
        <v>320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321</v>
      </c>
      <c r="AF42" s="18">
        <v>1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>
        <v>42085</v>
      </c>
      <c r="AY42" s="20" t="s">
        <v>322</v>
      </c>
      <c r="AZ42" s="22"/>
    </row>
    <row r="43" spans="1:52" s="23" customFormat="1" ht="229.5" x14ac:dyDescent="0.4">
      <c r="A43" s="15" t="s">
        <v>81</v>
      </c>
      <c r="B43" s="16" t="s">
        <v>126</v>
      </c>
      <c r="C43" s="17">
        <v>466.1</v>
      </c>
      <c r="D43" s="9">
        <v>15</v>
      </c>
      <c r="E43" s="16" t="s">
        <v>170</v>
      </c>
      <c r="F43" s="16" t="s">
        <v>36</v>
      </c>
      <c r="G43" s="16" t="s">
        <v>219</v>
      </c>
      <c r="H43" s="16" t="s">
        <v>33</v>
      </c>
      <c r="I43" s="16" t="s">
        <v>277</v>
      </c>
      <c r="J43" s="16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>
        <v>0.16</v>
      </c>
      <c r="AR43" s="18"/>
      <c r="AS43" s="18"/>
      <c r="AT43" s="18"/>
      <c r="AU43" s="18">
        <v>0.52</v>
      </c>
      <c r="AV43" s="18"/>
      <c r="AW43" s="18"/>
      <c r="AX43" s="19">
        <v>42085</v>
      </c>
      <c r="AY43" s="20"/>
      <c r="AZ43" s="22"/>
    </row>
    <row r="44" spans="1:52" s="23" customFormat="1" ht="153" x14ac:dyDescent="0.4">
      <c r="A44" s="15" t="s">
        <v>82</v>
      </c>
      <c r="B44" s="16" t="s">
        <v>127</v>
      </c>
      <c r="C44" s="17">
        <v>466.1</v>
      </c>
      <c r="D44" s="9">
        <v>15</v>
      </c>
      <c r="E44" s="16" t="s">
        <v>171</v>
      </c>
      <c r="F44" s="16" t="s">
        <v>38</v>
      </c>
      <c r="G44" s="16" t="s">
        <v>220</v>
      </c>
      <c r="H44" s="16" t="s">
        <v>258</v>
      </c>
      <c r="I44" s="16" t="s">
        <v>26</v>
      </c>
      <c r="J44" s="16" t="s">
        <v>325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>
        <v>0.06</v>
      </c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>
        <v>42027</v>
      </c>
      <c r="AY44" s="20"/>
      <c r="AZ44" s="22"/>
    </row>
    <row r="45" spans="1:52" s="23" customFormat="1" ht="210" x14ac:dyDescent="0.4">
      <c r="A45" s="15" t="s">
        <v>83</v>
      </c>
      <c r="B45" s="16" t="s">
        <v>128</v>
      </c>
      <c r="C45" s="17">
        <v>466.1</v>
      </c>
      <c r="D45" s="9">
        <v>7</v>
      </c>
      <c r="E45" s="16" t="s">
        <v>172</v>
      </c>
      <c r="F45" s="16" t="s">
        <v>25</v>
      </c>
      <c r="G45" s="16" t="s">
        <v>221</v>
      </c>
      <c r="H45" s="16" t="s">
        <v>259</v>
      </c>
      <c r="I45" s="16" t="s">
        <v>26</v>
      </c>
      <c r="J45" s="16" t="s">
        <v>326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>
        <v>0.18</v>
      </c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>
        <v>42027</v>
      </c>
      <c r="AY45" s="20" t="s">
        <v>327</v>
      </c>
      <c r="AZ45" s="22"/>
    </row>
    <row r="46" spans="1:52" s="23" customFormat="1" ht="178.5" x14ac:dyDescent="0.4">
      <c r="A46" s="15" t="s">
        <v>84</v>
      </c>
      <c r="B46" s="16" t="s">
        <v>129</v>
      </c>
      <c r="C46" s="17">
        <v>218580.04</v>
      </c>
      <c r="D46" s="9">
        <v>14</v>
      </c>
      <c r="E46" s="16" t="s">
        <v>173</v>
      </c>
      <c r="F46" s="16" t="s">
        <v>178</v>
      </c>
      <c r="G46" s="16" t="s">
        <v>222</v>
      </c>
      <c r="H46" s="16" t="s">
        <v>260</v>
      </c>
      <c r="I46" s="16" t="s">
        <v>26</v>
      </c>
      <c r="J46" s="16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>
        <v>0.04</v>
      </c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>
        <v>42027</v>
      </c>
      <c r="AY46" s="20"/>
      <c r="AZ46" s="22"/>
    </row>
    <row r="47" spans="1:52" s="23" customFormat="1" ht="183.75" x14ac:dyDescent="0.4">
      <c r="A47" s="15" t="s">
        <v>85</v>
      </c>
      <c r="B47" s="16" t="s">
        <v>130</v>
      </c>
      <c r="C47" s="17">
        <v>466.1</v>
      </c>
      <c r="D47" s="9">
        <v>15</v>
      </c>
      <c r="E47" s="16" t="s">
        <v>174</v>
      </c>
      <c r="F47" s="16" t="s">
        <v>25</v>
      </c>
      <c r="G47" s="16" t="s">
        <v>223</v>
      </c>
      <c r="H47" s="16" t="s">
        <v>261</v>
      </c>
      <c r="I47" s="16" t="s">
        <v>26</v>
      </c>
      <c r="J47" s="1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>
        <v>42027</v>
      </c>
      <c r="AY47" s="20" t="s">
        <v>328</v>
      </c>
      <c r="AZ47" s="22"/>
    </row>
  </sheetData>
  <autoFilter ref="A2:AY20"/>
  <pageMargins left="0" right="0" top="0" bottom="0" header="0" footer="0"/>
  <pageSetup paperSize="9" scale="1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37_лот_(льготники)_полная</vt:lpstr>
      <vt:lpstr>37_лот_(льготники)+</vt:lpstr>
      <vt:lpstr>37_лот_(льготники)-(ЮгЗапад)</vt:lpstr>
      <vt:lpstr>37_лот_(льготники)-(СеверВосток</vt:lpstr>
      <vt:lpstr>37_лот_(льготники)_без ВЛ&lt;50м</vt:lpstr>
      <vt:lpstr>37_лот_(льготники)</vt:lpstr>
      <vt:lpstr>'37_лот_(льготники)'!Заголовки_для_печати</vt:lpstr>
      <vt:lpstr>'37_лот_(льготники)-(СеверВосток'!Заголовки_для_печати</vt:lpstr>
      <vt:lpstr>'37_лот_(льготники)-(ЮгЗапад)'!Заголовки_для_печати</vt:lpstr>
      <vt:lpstr>'37_лот_(льготники)_без ВЛ&lt;50м'!Заголовки_для_печати</vt:lpstr>
      <vt:lpstr>'37_лот_(льготники)_полная'!Заголовки_для_печати</vt:lpstr>
      <vt:lpstr>'37_лот_(льготники)+'!Заголовки_для_печати</vt:lpstr>
      <vt:lpstr>'37_лот_(льготники)'!Область_печати</vt:lpstr>
      <vt:lpstr>'37_лот_(льготники)-(СеверВосток'!Область_печати</vt:lpstr>
      <vt:lpstr>'37_лот_(льготники)-(ЮгЗапад)'!Область_печати</vt:lpstr>
      <vt:lpstr>'37_лот_(льготники)_без ВЛ&lt;50м'!Область_печати</vt:lpstr>
      <vt:lpstr>'37_лот_(льготники)_полная'!Область_печати</vt:lpstr>
      <vt:lpstr>'37_лот_(льготники)+'!Область_печати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2015-02-19T06:38:11Z</dcterms:modified>
</cp:coreProperties>
</file>